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64222260-5E45-4813-BA43-86AF5144E60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<sst xmlns="http://schemas.openxmlformats.org/spreadsheetml/2006/main" count="734" uniqueCount="286">
  <si>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</si>
  <si>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</si>
  <si>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</si>
  <si>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</si>
  <si>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</si>
  <si>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</si>
  <si>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</si>
  <si>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</si>
  <si>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</si>
  <si>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</si>
  <si>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</si>
  <si>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</si>
  <si>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</si>
  <si>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</si>
  <si>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</si>
  <si>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</si>
  <si>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</si>
  <si>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</si>
  <si>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</si>
  <si>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</si>
  <si>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</si>
  <si>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</si>
  <si>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</si>
  <si>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</si>
  <si>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</si>
  <si>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</si>
  <si>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</si>
  <si>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</si>
  <si>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</si>
  <si>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</si>
  <si>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</si>
  <si>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</si>
  <si>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</si>
  <si>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</si>
  <si>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</si>
  <si>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</si>
  <si>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</si>
  <si>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</si>
  <si>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</si>
  <si>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</si>
  <si>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</si>
  <si>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</si>
  <si>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</si>
  <si>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</si>
  <si>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</si>
  <si>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</si>
  <si>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</si>
  <si>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</si>
  <si>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</si>
  <si>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</si>
  <si>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</si>
  <si>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</si>
  <si>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</si>
  <si>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</si>
  <si>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</si>
  <si>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</si>
  <si>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</si>
  <si>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</si>
  <si>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</si>
  <si>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</si>
  <si>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</si>
  <si>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</si>
  <si>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</si>
  <si>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</si>
  <si>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</si>
  <si>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</si>
  <si>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</si>
  <si>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</si>
  <si>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</si>
  <si>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</si>
  <si>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</si>
  <si>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</si>
  <si>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</si>
  <si>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</si>
  <si>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</si>
  <si>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</si>
  <si>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</si>
  <si>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</si>
  <si>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</si>
  <si>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</si>
  <si>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</si>
  <si>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</si>
  <si>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</si>
  <si>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</si>
  <si>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</si>
  <si>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</si>
  <si>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</si>
  <si>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</si>
  <si>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</si>
  <si>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</si>
  <si>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</si>
  <si>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</si>
  <si>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პერევისის საჯარო სკოლა</t>
  </si>
  <si>
    <t>სკოლაში მიყვანა</t>
  </si>
  <si>
    <t>რობაქიძეები- წერეთლები-პერევისი სკოლა</t>
  </si>
  <si>
    <t>სკოლიდან წამოყვანა</t>
  </si>
  <si>
    <t>მთიულიშვილები- დევიძეები-ფხალაძეები -პერევისის-სკოლა</t>
  </si>
  <si>
    <t>კვანტალიანების უბანი პერევისა</t>
  </si>
  <si>
    <t xml:space="preserve"> სოფელ ნიგოზეთის საჯარო სკოლა</t>
  </si>
  <si>
    <t>ლაბაძეების უბანი-ნიგოზეთის საჯარო სკოლა</t>
  </si>
  <si>
    <t>ომიაძეების უბანი-ნიგოზეთის საჯარო სკოლა</t>
  </si>
  <si>
    <t xml:space="preserve"> სოფელ ხალიფაურის საჯარო სკოლა</t>
  </si>
  <si>
    <t>კაციტაძეების უბანი-წირქვალის საკრებულოს ადმინისტრაციული შენობა-ხალიფაურის სკოლა</t>
  </si>
  <si>
    <t>ხრამის დასახლება-ხალიფაურის სკოლა</t>
  </si>
  <si>
    <t>ახალი დასახლება-ხალიფაურის სკოლა</t>
  </si>
  <si>
    <t>სოფელ მეჩხეთურის საჯარო სკოლა</t>
  </si>
  <si>
    <t>ქბილარი-ბურჯანაძეების უბანი-მეჩხეთურის საჯარო სკოლა</t>
  </si>
  <si>
    <t>სოფელ ითხვისის N1 საჯარო სკოლა</t>
  </si>
  <si>
    <t>მეგრელიშვილების უბანი-სკოლა</t>
  </si>
  <si>
    <t>ბჟინევი-სკოლა</t>
  </si>
  <si>
    <t>ბეგიაური-სკოლა</t>
  </si>
  <si>
    <t>ქვედა ითხვისი-სკოლა</t>
  </si>
  <si>
    <t>ჩინჩალაძეების უბანი - სკოლა</t>
  </si>
  <si>
    <t>სოფელ ნავარძეთის საჯარო სკოლა</t>
  </si>
  <si>
    <t>სერის უბანი-ნავარძეთის საჯარო სკოლა</t>
  </si>
  <si>
    <t>ჭანკვეტაძეები-ნავარძეთის საჯარო სკოლა</t>
  </si>
  <si>
    <t>ბაჭიკიშვილები, კიღაშვილები, კურდღელაშვილები-ნავარძეთის საჯარო სკოლა</t>
  </si>
  <si>
    <t>სსიპ ქალაქ ჭიათურის №5 საჯარო სკოლა</t>
  </si>
  <si>
    <t>რგანი  მაღარო N2 -  N5 საჯარო სკოლა 1</t>
  </si>
  <si>
    <t>რგანი  მაღარო N2 -  N5 საჯარო სკოლა 2</t>
  </si>
  <si>
    <t>სოფელ ზოდის საჯარო სკოლა</t>
  </si>
  <si>
    <t>ნადირაძეები-ჭიღლაძეები-
გაფრინდაშვილები-ზოდის საჯარო სკოლა</t>
  </si>
  <si>
    <t>ქურცაძეები-ცხადიაშვილები-ზოდისსაჯარო სკოლა</t>
  </si>
  <si>
    <t>მიქაუტიძეები-გურაბანიძეები
-გამყრელიძეები-ზოდის საჯარო სკოლა</t>
  </si>
  <si>
    <t>მოხოროთუბანი -გიორგაძეები-სამხარაძეები
-ქვედა ზოდი -ზოდის საჯარო სკოლა</t>
  </si>
  <si>
    <t>ბოყოვლები -ჭიღლაძეები-ზოდის საჯარო სკოლა</t>
  </si>
  <si>
    <t>მერმანიშვილები -ბარათაშვილები-ზოდის საჯარო სკოლა</t>
  </si>
  <si>
    <t>ბრეგვაძეები-იობაშვილები-ზოდის საჯარო სკოლა</t>
  </si>
  <si>
    <t>ზედუბანო- ზოდის საჯარო სკოლა</t>
  </si>
  <si>
    <t>სოფელ ტყემლოვანის საჯარო სკოლა</t>
  </si>
  <si>
    <t>ჩხირაული-ტყემლოვანის საჯარო სკოლა</t>
  </si>
  <si>
    <t>კაპანაძეების უბანი-ტყემლოვანის საჯრო სკოლა</t>
  </si>
  <si>
    <t>გელაშვილების უბანი-ტყემლოვანის საჯარო სკოლა</t>
  </si>
  <si>
    <t>ჩინჩალაძეები- სესიკიშვილების უბანი - სკოლა</t>
  </si>
  <si>
    <t xml:space="preserve"> სოფელ ეწერის საჯარო სკოლა</t>
  </si>
  <si>
    <t>ბრეგვაძეები-გოგსაძეების უბანი-ეწერის საჯარო სკოლა</t>
  </si>
  <si>
    <t>კუპატაძეების უბანი-სარალიძეების უბანი-ეწერის საჯარო სკოლა</t>
  </si>
  <si>
    <t>სოფელ წირქვალის საჯარო  სკოლა</t>
  </si>
  <si>
    <t>კაციტაძეები-აბანოსუბანი-წირქვალის  სკოლა</t>
  </si>
  <si>
    <t>ხვაშითი,ზედა  ჭალოვანი-წირქვალის  საჯარო  სკოლა</t>
  </si>
  <si>
    <t>მეცხოვრიშვილები-წირქვალის  საჯარო  სკოლა</t>
  </si>
  <si>
    <t>სოფელ წყალშავის საჯარო სკოლა</t>
  </si>
  <si>
    <t>კახელაშვილების უბანი-წყალშავის საჯარო სკოლა</t>
  </si>
  <si>
    <t>12;25</t>
  </si>
  <si>
    <t>რკვიანის უბანი-წყალშავის საჯარო სკოლა</t>
  </si>
  <si>
    <t>მგლების უბანი-წყალშავის საჯარო სკოლა</t>
  </si>
  <si>
    <t>სოფელ წასრის საჯარო სკოლა</t>
  </si>
  <si>
    <t>ჯალაურთა-გაფრინდაშვილების უბანი- წასრის საჯარო სკოლა</t>
  </si>
  <si>
    <t>სოფელ უსახელოს საჯარო სკოლა</t>
  </si>
  <si>
    <t>8;30</t>
  </si>
  <si>
    <t>მერევი-უსახელოს საჯარო სკოლა</t>
  </si>
  <si>
    <t>ცერცვაძეების უბანი უსახელოს საჯარო სკოლა</t>
  </si>
  <si>
    <t>პაპიძეების უბანი - სკოლა</t>
  </si>
  <si>
    <t>სოფელ ითხვისის N2 საჯ. სკოლა</t>
  </si>
  <si>
    <t>კაპანაძეების უბანი-ითხვისის N2 საჯარო სკოლა</t>
  </si>
  <si>
    <t>13;30</t>
  </si>
  <si>
    <t>ვარდანის უბანი-ითხვისის N2 საჯარო სკოლა</t>
  </si>
  <si>
    <t>სილების უბანი-ითხვისის N2 საჯარო სკოლა</t>
  </si>
  <si>
    <t xml:space="preserve"> სოფელ  თაბაგრების საჯარო სკოლა</t>
  </si>
  <si>
    <t>ახალი დასახლება-თაბაგრების  უბანი  -კენჭოშვილების უბანი-თაბაგრების  საჯარო სკოლა</t>
  </si>
  <si>
    <t>სარქველეთუბანი-ბუნიკაურის  დასახლება-თაბაგრების საჯარო სკოლა</t>
  </si>
  <si>
    <t>სოფელ მერევის საჯარო სკოლა</t>
  </si>
  <si>
    <t>გუნდაეთი-მერევი- მერევის საჯარო სკოლა 1</t>
  </si>
  <si>
    <t>მერევი- მერევის საჯარო სკოლა 2</t>
  </si>
  <si>
    <t xml:space="preserve"> სოფელ შუქრუთის N1 საჯარო</t>
  </si>
  <si>
    <t>კალაური -შუქრუთის N1 საჯარო სკოლა</t>
  </si>
  <si>
    <t>სოფელ  ზედა ჭალოვანის საჯარო სკოლა</t>
  </si>
  <si>
    <t>ჯაჯანიძეების უბანი-ზედა ჭალოვანის საჯარო სკოლა</t>
  </si>
  <si>
    <t>სოფელ  ხრეითის N2 საჯარო სკოლა</t>
  </si>
  <si>
    <t xml:space="preserve">მოდებაძეების უბანი,მიხელიძეები, სამაკაშვილები, ბახტურიძეები, ხრეითის N2 </t>
  </si>
  <si>
    <t>სოფელ  ხრეითის N1 საჯარო სკოლა</t>
  </si>
  <si>
    <t>მიხელიძეების უბანი - ხრეითის N1 საჯარო  სკოლა</t>
  </si>
  <si>
    <t>ცერცვაძეები, მიქაცაძეების უბანი- ხრეითის N1 საჯარო სკოლა</t>
  </si>
  <si>
    <t>შეყილაძეების უბანი- ხრეითის N1 საჯარო სკოლა</t>
  </si>
  <si>
    <t>ნეფარიძეების უბანი- ხრეითის N1 საჯარო სკოლა</t>
  </si>
  <si>
    <t>სპარიეთის უბანი- ხრეითის N1 საჯარო სკოლა</t>
  </si>
  <si>
    <t>სოფელ რგანის საჯარო სკოლა</t>
  </si>
  <si>
    <t>კავთელაძეების უბანი- რგანის საჯარო სკოლა</t>
  </si>
  <si>
    <t>ყიფშიძეების უბანი- რგანის საჯარო სკოლა</t>
  </si>
  <si>
    <t>აბესაძეების  უბანი- რგანის საჯარო სკოლა</t>
  </si>
  <si>
    <t>მაღარო N5-ის დასახლება - რგანის საჯარო სკოლა</t>
  </si>
  <si>
    <t xml:space="preserve"> ქალაქ ჭიათურის N 1 საჯარო სკოლა</t>
  </si>
  <si>
    <t>მღვიმევი - ჭიათურის N1 სკოლა   I ცვლა</t>
  </si>
  <si>
    <t>მღვიმევი - ჭიათურის N1 სკოლა   II ცვლა</t>
  </si>
  <si>
    <t>მღვიმევი-მონასტრის თავის დასახლება  - ჭიათურის N1 სკოლა   I ცვლა</t>
  </si>
  <si>
    <t>მღვიმევი-მონასტრის თავის დასახლება  - ჭიათურის N1 სკოლა   II ცვლა</t>
  </si>
  <si>
    <t>სკინდორი     - ჭიათურის N1 სკოლა   I ცვლა</t>
  </si>
  <si>
    <t>სკინდორი     - ჭიათურის N1 სკოლა   II ცვლა</t>
  </si>
  <si>
    <t>წინსოფელი   - ჭიათურის N1 სკოლა I ცვლა</t>
  </si>
  <si>
    <t>წინსოფელი   - ჭიათურის N1 სკოლა II ცვლა</t>
  </si>
  <si>
    <t>გიორგაძის ქუჩა  - ჭიათურის N1 სკოლა  I ცვლა</t>
  </si>
  <si>
    <t>გიორგაძის ქუჩა  - ჭიათურის N1 სკოლა  II ცვლა</t>
  </si>
  <si>
    <t>დარკვეთის დასახლება - ჭიათურის N1 სკოლა I ცვლა</t>
  </si>
  <si>
    <t>დარკვეთის დასახლება - ჭიათურის N1 სკოლა II ცვლა</t>
  </si>
  <si>
    <t xml:space="preserve"> აღმაშენებლის ქუჩა   - ჭიათურის N1 სკოლა I ცვლა</t>
  </si>
  <si>
    <t xml:space="preserve"> აღმაშენებლის ქუჩა   - ჭიათურის N1 სკოლა II ცვლა</t>
  </si>
  <si>
    <t>რუსთაველის ქუჩა  - ჭიათურის N1 სკოლა I ცვლა</t>
  </si>
  <si>
    <t>რუსთაველის ქუჩა  - ჭიათურის N1 სკოლა II ცვლა</t>
  </si>
  <si>
    <t>ფანცულაიას ქუჩა  - ჭიათურის N1 სკოლა  I ცვლა</t>
  </si>
  <si>
    <t>ჭავჭავაძის ქუჩა-N1 სკოლა I ცვლა</t>
  </si>
  <si>
    <t>ჭავჭავაძის ქუჩა-N1 სკოლა IIცვლა</t>
  </si>
  <si>
    <t>პატარიძის ქუჩა-N1 სკოლა II cv</t>
  </si>
  <si>
    <t xml:space="preserve"> ითხვისის საბაგირო გზა -N1 საჯარო სკოლა  I ცვ</t>
  </si>
  <si>
    <t xml:space="preserve"> ითხვისის საბაგირო გზა -N1 საჯარო სკოლა II ცვ</t>
  </si>
  <si>
    <t>სოფელ ღვითორის საჯარო სკოლა</t>
  </si>
  <si>
    <t>მელუშეეთი-ჯოლხეეთის გავლით -ღვითორის საჯარო სკოლა</t>
  </si>
  <si>
    <t>საკურწე (ბედინაშვილების უბიდან)-ღვითორის საჯარო სკოლა</t>
  </si>
  <si>
    <t>ნაბელეები-კერიების უბნის გავლით- ღვითორის საჯარო სკოლა</t>
  </si>
  <si>
    <t>სოფელ ვაჭევის საჯარო სკოლა</t>
  </si>
  <si>
    <t>ხერგულის უბანი--ვაჭევის საჯარო სკოლა</t>
  </si>
  <si>
    <t>სოფელ  სვერის საჯარო სკოლა</t>
  </si>
  <si>
    <t>ქვედასვერი-მაქიზეთი-სვერის სკოლა</t>
  </si>
  <si>
    <t>თვალუეთი-ცხრუკვეთი-სვერის საჯარო სკოლა</t>
  </si>
  <si>
    <t>ქალაქ ჭიათურის N7 საჯარო სკოლა</t>
  </si>
  <si>
    <t>სოფ.რგანის N2 დასახლება- N7 საჯ. სკოლა Iცვ</t>
  </si>
  <si>
    <t>სოფ.რგანის N2 დასახლება- N7 საჯ. სკოლა IIცვ</t>
  </si>
  <si>
    <t>სსიპ ქალაქ ჭიათურის #4 საჯარო</t>
  </si>
  <si>
    <t>ვაჩნაძის ქ. - #4 სკოლა</t>
  </si>
  <si>
    <t>საჩხერის გზატ - #4 სკოლა</t>
  </si>
  <si>
    <t>აღმაშენებლის ქ.  - #4 სკოლა</t>
  </si>
  <si>
    <t>მორძგვეთი ჭიათურის N1 საჯარო სკოლა</t>
  </si>
  <si>
    <t>სოფელ ქვედა ბერეთისის საჯარო</t>
  </si>
  <si>
    <t>ლაღიაშვილების უბანი-ქვედა ბერეთისის საჯარო</t>
  </si>
  <si>
    <t>ბარბაქაძეების უბანი-ქვედა ბერეთისის საჯარო სკოლა</t>
  </si>
  <si>
    <t>ნოზაძეების უბანი-ციცქიშვილების უბანი-ქვედა ბერეთისის საჯარო სკოლა</t>
  </si>
  <si>
    <t>სოფელ  მანდაეთის საჯარო სკოლა</t>
  </si>
  <si>
    <t>ივანაშვილების  უბანი- მანდაეთის საჯარო სკოლა</t>
  </si>
  <si>
    <t>ჩაჩანიძეების  უბანი- მანდაეთის საჯარო სკოლა</t>
  </si>
  <si>
    <t>ზედვაკის უბანი- მანდაეთის საჯარო  სკოლა</t>
  </si>
  <si>
    <t>გელაშვილების უბანი -მანდაეთის საჯარო სკოლა</t>
  </si>
  <si>
    <t>მეჩხეთური -მანდაეთის საჯარო სკოლა</t>
  </si>
  <si>
    <t>ციცვიძების უბანი-მანდაეთის საჯარო სკოლა</t>
  </si>
  <si>
    <t>სსიპ ქალაქ ჭიათურის N2 საჯარო სკოლა</t>
  </si>
  <si>
    <t>აღმაშენებელი-ფრანგიშვილი -#2 საჯარო სკოლა I ცვლა</t>
  </si>
  <si>
    <t>აღმაშენებელი-ფრანგიშვილი -#2 საჯარო სკოლა IIცვლა</t>
  </si>
  <si>
    <t>აღმაშენებელი-ფრანგიშვილი -#2 საჯარო სკოლა IIIცვლა</t>
  </si>
  <si>
    <t>ჭილოვანი --#2 საჯარო სკოლა I ცვლა</t>
  </si>
  <si>
    <t>ჭილოვანი --#2 საჯარო სკოლა III  ცვლა</t>
  </si>
  <si>
    <t>წინსოფელი -#2 საჯარო სკოლა  I</t>
  </si>
  <si>
    <t>წინსოფელი -#2 საჯარო სკოლა  II</t>
  </si>
  <si>
    <t>წინსოფელი -#2 საჯარო სკოლა  III</t>
  </si>
  <si>
    <t>გაგრინის ქ -#2 საჯარო სკოლა i</t>
  </si>
  <si>
    <t>გაგრინის ქ -#2 საჯარო სკოლა II</t>
  </si>
  <si>
    <t>გაგრინის ქ -#2 საჯარო სკოლა  III</t>
  </si>
  <si>
    <t>მღვიმევი -#2 საჯარო სკოლა I</t>
  </si>
  <si>
    <t>მღვიმევი -#2 საჯარო სკოლა II</t>
  </si>
  <si>
    <t>მღვიმევი -#2 საჯარო სკოლა III</t>
  </si>
  <si>
    <t>მაღარო 32 -ცოფას დასახლება- #2 საჯარო სკოლა I</t>
  </si>
  <si>
    <t>მაღარო 32 -ცოფას დასახლება- #2 საჯარო სკოლა II</t>
  </si>
  <si>
    <t>მაღარო 32 -ცოფას დასახლება- #2 საჯარო სკოლა III</t>
  </si>
  <si>
    <t xml:space="preserve">#2ავტოსატრანსპორტო საწარმო -ჭიქაურას დასახლება  -#2 საჯარო სკოლა </t>
  </si>
  <si>
    <t>გიორგაძის ქუჩა -#2 საჯარო სკოლა  I</t>
  </si>
  <si>
    <t>გიორგაძის ქუჩა -#2 საჯარო სკოლა II</t>
  </si>
  <si>
    <t>გიორგაძის ქუჩა -#2 საჯარო სკოლა III</t>
  </si>
  <si>
    <t>ფანცულაია ქუჩა-#2 საჯარო სკოლა i</t>
  </si>
  <si>
    <t>ფანცულაია ქუჩა-#2 საჯარო სკოლა II</t>
  </si>
  <si>
    <t>ფანცულაია ქუჩა-#2 საჯარო სკოლა  III</t>
  </si>
  <si>
    <t>სოფელი სკინდორი #2 საჯარო სკოლა I</t>
  </si>
  <si>
    <t>სოფელი სკინდორი #2 საჯარო სკოლა II</t>
  </si>
  <si>
    <t>სოფელი სკინდორი #2 საჯარო სკოლა III</t>
  </si>
  <si>
    <t>ქუთაისის ქუჩა N2 საჯარო სკოლა I</t>
  </si>
  <si>
    <t>ქუთაისის ქუჩა N2 საჯარო სკოლა II</t>
  </si>
  <si>
    <t>ქუთაისის ქუჩა N2 საჯარო სკოლა III</t>
  </si>
  <si>
    <t>სოფელი ზედა რგანი ჭიათურის N2 საჯარო სკოლა</t>
  </si>
  <si>
    <t xml:space="preserve">სოფელ გეზრულის საჯარო სკოლა </t>
  </si>
  <si>
    <t xml:space="preserve">ფცქიალაძეების უბანი ქვედა გეზრულის დასახლება -გეზრულის საჯრო სკოლა </t>
  </si>
  <si>
    <t xml:space="preserve">გელაშვილების უბანი -გეზრულის საჯარო სკოლა </t>
  </si>
  <si>
    <t>სოფელ დარკვეთის საჯარო სკოლა</t>
  </si>
  <si>
    <t>ქვედა ზოდი-დარკვეთის საჯარო სკოლა</t>
  </si>
  <si>
    <t>იობაშვილები-სხირტლაძეები- დარკვეთის საჯარო სკოლა</t>
  </si>
  <si>
    <t>ახალი დასახლება (ღუღუნიშვილები) -დარკვეთის საჯარო სკოლა</t>
  </si>
  <si>
    <t>ახალი დასახლება (თაბაგრები ) -დარკვეთის საჯარო სკოლა</t>
  </si>
  <si>
    <t>ჩხეიძეები - დარკვეთის საჯარო სკოლა</t>
  </si>
  <si>
    <t xml:space="preserve">სოფელ  ქვაციხის საჯარო </t>
  </si>
  <si>
    <t>სოფელი რცხილათი - ქვაციხის საჯარო სკოლა</t>
  </si>
  <si>
    <t>სოფელი ბიღა - ქვაციხის საჯარო სკოლა</t>
  </si>
  <si>
    <t>ჩუბინიძეების უბანი - ქვაციხის საჯარო სკოლა</t>
  </si>
  <si>
    <t>სოფელი საკურწე - ქვაციხის სკოლა</t>
  </si>
  <si>
    <t>სოფელ კაცხის საჯარო სკოლა</t>
  </si>
  <si>
    <t>ხვედელიძეების უბანი- კუპატაძეების უბანი -კაცხის საჯარო სკოლა</t>
  </si>
  <si>
    <t>ჯოყოეთი-ბასილაშვილების უბანი-ლოლაძეების უბანი- კაცხის საჯარო სკოლა</t>
  </si>
  <si>
    <t>სოფელი ეწრის ცენტრი-ჩიხელიძეების უბანი-ლოლაძეების უბანი-კაცხის საჯარო სკოლა</t>
  </si>
  <si>
    <t>მსხლოვანი-კაცხის საჯარო სკოლა</t>
  </si>
  <si>
    <t>ხარატიშვილების უბანი-კაცხის საჯარო სკოლა</t>
  </si>
  <si>
    <t>N12 საჯარო სკოლა</t>
  </si>
  <si>
    <t>9 აპრილის ქუჩა,ჭავჭავაძის ქუჩა,აღმაშენებლის ქუჩა,ფრანგიშვილის ქუჩა და #12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</si>
</sst>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9"/>
      <color theme="1" tint="0.14999847407452621"/>
      <name val="Cambria"/>
      <family val="1"/>
    </font>
    <font>
      <sz val="9"/>
      <color theme="1"/>
      <name val="Sylfaen"/>
      <family val="1"/>
      <charset val="204"/>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0" fillId="9" borderId="0" applyNumberFormat="0" applyBorder="0" applyAlignment="0" applyProtection="0"/>
  </cellStyleXfs>
  <cellXfs count="16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20" fontId="5" fillId="0" borderId="1" xfId="3" applyNumberFormat="1" applyFont="1" applyFill="1" applyBorder="1" applyAlignment="1">
      <alignment horizontal="center" vertical="center" wrapText="1"/>
    </xf>
    <xf numFmtId="0" fontId="3" fillId="3" borderId="1" xfId="3" applyFont="1" applyFill="1" applyBorder="1" applyAlignment="1" applyProtection="1">
      <alignment horizontal="center" vertical="center"/>
      <protection locked="0"/>
    </xf>
    <xf numFmtId="2" fontId="3" fillId="3" borderId="1" xfId="3"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7" fillId="3" borderId="1" xfId="0" applyFont="1" applyFill="1" applyBorder="1" applyAlignment="1">
      <alignment horizontal="center" vertical="center" wrapText="1"/>
    </xf>
    <xf numFmtId="0" fontId="0" fillId="0" borderId="1" xfId="0" applyBorder="1" applyAlignment="1">
      <alignment horizontal="center" vertical="center"/>
    </xf>
    <xf numFmtId="20" fontId="0" fillId="0" borderId="1" xfId="0" applyNumberFormat="1" applyBorder="1" applyAlignment="1">
      <alignment horizontal="center"/>
    </xf>
    <xf numFmtId="0" fontId="19" fillId="3" borderId="1" xfId="0" applyFont="1" applyFill="1" applyBorder="1" applyAlignment="1">
      <alignment horizontal="center" vertical="center" wrapText="1"/>
    </xf>
  </cellXfs>
  <cellStyles count="4">
    <cellStyle name="60% - Accent6" xfId="3" builtinId="52"/>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AF4C5E47-7DBF-40EA-A920-BAA4727729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C6AB73D7-78BC-4FCA-AF32-C55614E28C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21597E1C-AA4E-498A-B55A-4ECBA1A0AB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C8623063-410A-47A8-87C1-FC6F08D2D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887F8E83-7CD9-4989-8CCB-31C8B53D6C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4CC49BBD-1FFE-4721-9662-AED7E3AFD7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FCB70C20-EEBC-4D3D-A7DB-63951F616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FD06DD8D-EB29-4F3D-9816-C000A77916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439F51B2-96F3-4812-9E02-716AD6C67B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62CB8049-2330-470A-AF5A-DA1182F23A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BBAF008A-184A-4675-8013-32B80622F5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D9962BB9-6429-4BF6-A107-31CE73833C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5E731CD9-3F9D-4EB5-934F-F40CA120D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2C53E44C-0975-43BA-A618-5311C01074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22F7FCB4-5FAC-4FD7-9B10-B48D297B9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1EDF4D4D-D261-4E62-8EEB-7BA7C73E6F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218B6B10-D4A0-44B5-A0D2-7A6CCEE68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9D184AB8-612E-444C-B715-2A00EABCCC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FB77D496-BD19-4CEA-8FAF-30277C943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61DBAB03-29BC-4528-8B6A-12205329DE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251FAD18-C1C0-4340-BA08-C7D2B69903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38DE6723-6F64-4CC9-B76A-DA4F4F5BE2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DD8657E7-B5DF-42A9-A1B2-8E996303BE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E4590C60-57C7-4CD8-92E5-1AB3BB1ED3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51E8E040-7E87-4B52-921B-463E34451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68A4BC30-AE26-4A78-A12A-F1D92C9750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9EFBEFC1-4E97-4899-9E05-7291A2B9DF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B826B91B-3124-4DF8-9BDF-FAB3E134CE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67E52135-B162-4EF9-AE91-64F5C4DA2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F3C60472-1EB1-4F44-BD7E-4C95894800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E803D460-D7E3-4E37-9786-41B479371A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FC6683BA-8E9A-47E3-9937-046237F2E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17A38590-F915-4E67-918E-35DC16CDE0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5D10179C-3960-459D-AB64-4ECE5C964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3CBDE4EE-851C-4DCC-BB43-D16859E28A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1199CB89-019B-4FC8-92B5-1964B6031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EE807F79-C171-4889-A4D5-1159311F5C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9B0A9A43-98C2-4186-8B2E-444043BFE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7FEFAAC4-7F9D-4E1A-9790-606C44AB8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C6FF05CA-B131-4A33-A9FF-8168137965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468893C1-FA07-46C1-A0F2-CD3A808DB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2A859B28-F16B-481D-BC3F-D73AF3526C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AB7CF6F8-E1F7-4B07-917B-E669D549D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BF2D307F-9EE6-4788-8222-87B7638CEA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513DE68A-DC72-4554-97C4-43E539385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20FD65C2-1560-4C01-B4FB-FC50B4566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69ACFA1B-6C74-438B-B371-80AFB29F01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3913E5AD-01D7-486A-A3CD-9EB28E767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FCFCBC83-E259-426F-8C83-30F770517C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69C8E6DA-0049-4961-8C2A-D394CF213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826D2B65-F2EC-4C92-8877-70A8F5B8F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DA8CCF1E-16ED-457F-97B8-9C69303618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307AA251-86BB-453B-BB25-7B7CFCABC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E8A43D9E-C057-402A-B973-158ABDE87B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EE62AA61-6FAD-4245-BE44-1225292428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5CD4DF72-E1BB-40E2-B1A6-0807CBFF71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9C3D981A-25B8-45F6-83A0-7A1CB70074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4A7D987C-77F1-4F14-95C2-AD1415EBD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5C716AF8-8C43-4AC5-8476-4F84384E00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BB5B8A57-C567-47BD-8715-9ABF8C1F66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59A9D224-5583-4AAE-9089-B593E3062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1EF143EC-234E-45D7-8EE5-594665F802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E2363021-D595-4A0A-BDB6-D82974193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2719EBD6-F0F0-4F5C-AAE2-63BB86FCE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33D055E8-AFA7-437D-A7E9-72B9C06C14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93321EA0-419C-43A1-835C-0F955A047E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FD800D43-B7EA-48AE-8978-9C353EC1C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20E378B1-92C0-45D7-A439-3418FCE686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542B83D9-C054-433E-ABB3-FCC69987E0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B7B5A7B8-FFD2-4491-9995-0BCDC79D31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97669EFE-155A-4B00-B0E4-48BC53923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ACDC703D-50B0-4969-88B1-3611C4D8F1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C8C42C3C-A630-4C0B-8015-154CDB95D0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DA1A7F4E-B21B-4660-B585-3401CB7ED3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C734E52D-76A9-443D-9B7D-4943850871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237FA59E-8AEA-48F3-867B-68FBC8136A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10797B14-F43A-4ECA-BD24-89CA3A8F3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C9CF2F3F-58E2-4153-B7FD-0C0E6FBA59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3F70C119-C730-423E-95AB-7D89F45E2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61319E20-FF2E-4546-B828-7FC1F3A7BA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9A4C395E-FF6E-4866-B658-176B62C80E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1A92DFA7-00C3-4F19-B270-B460F26B45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3D5D19CD-D4E8-46DC-ACD4-1DAF11254A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1854A49C-2AEE-45FF-9C57-0EAFB76206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BE764E0E-CCE3-41ED-8A6F-70706C988C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C0371149-414B-4B96-ABF8-1D03CF7F5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8948732E-7DE2-4FDC-A62A-27338A12DB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5C5E596F-4803-471F-92A0-4F7DE976AD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F293343B-32B4-4000-8FD3-85FEBF08F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C62FA292-0969-47BE-B62B-D55FF5412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7B105D7C-1306-4442-8350-C63A3DFC0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2E9D9CDF-44A1-4F2F-A2C1-840D4F4999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C27F2396-00A8-4CA4-8D5B-2C19D84438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79F56A9E-EED6-4DA9-9962-7ABBE9A46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375EA5BD-7BE6-4FF2-BEC5-F70D991615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3D8C931E-7DFF-45B9-97CB-5F9C2BE316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E620B773-D4B6-45B8-9F68-5173A7BE07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9FF9F3DC-C192-4A40-96E9-A169546B3B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42FC1AB4-55CE-428B-8FA6-704F466EC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923AF1C0-C74A-4395-A733-477BCBCB0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E527D722-AAE4-457B-8FF2-7D00D992A0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91877650-E14D-4542-9648-917E90327E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BFCBF67F-866D-4478-8E6C-7FA69B07F7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B3DFAC9E-4056-4F0F-A982-52E9619B61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9D9A4EEB-D41C-4CB1-9BDE-648DF65D5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5D5A917C-B1B6-406A-A11F-C25FFC5B78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1F638F2D-3BDF-4E8C-B2AD-C45770F8C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6D7F5DD2-160F-44C8-9EAC-5D1647672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0E0D8ED8-4B3B-42CC-A72D-031A25D937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C1D3496C-8474-4FDB-862D-D46A4FE151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6BDCEBBE-5B61-423B-9D95-74788B1E79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4C487BF4-0859-466B-97E3-39E2282FF3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6DA9F49B-0E83-473A-96B0-4603AEF54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621576F9-1891-4740-B011-901E954ACB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2687C4F0-6E53-4D4D-B936-3693AEE397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4382C3C5-0766-491F-BD6A-7CA5AD48AB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4726E5F2-8F0D-406D-903B-A8220781AD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49380B14-69B3-469E-93A3-CDBF6C60A2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2119AA16-F4C0-4970-9DB9-93EB05978E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3DE298FD-4E44-4AF0-A228-8D24295352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64F5199A-24D9-4BAE-AAAD-421E93F459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7770B176-55D6-4572-A56C-FD8EB9FCC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C3731C94-4DC5-4317-A39F-DD21DE163C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2A859D34-7CF5-4775-9EFE-B1DDB4C811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BCCB1158-A87D-43FC-ABAE-A8DA548B54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B1A29E27-4903-4E49-A079-D053F3F69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39A1AAD5-F7D7-4FEC-BF6F-99BDC2931C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C3B67693-584D-4F4E-B02A-632D51EE38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E762090D-11E9-4F14-A07F-C70991F55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1E1831DE-26D1-4C8F-8F53-05784428D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151F7AE0-8E15-4749-8451-C3C409F0D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CEA6C443-95A9-48D4-8B27-D458F44BE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1AB577F0-E63D-40B0-B9FE-AE87F73BD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3BB211A0-67CF-43D8-9E23-B5C86ED6C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1B902093-0D29-40B7-B838-6BB1DC22F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7CC68978-99CD-4982-B116-99825E53A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96B7E9C0-5C59-4EA1-A53C-F6D868562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503AEEB9-6DFC-4D5F-8A7B-7267382F80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9AB8D00B-E125-4ACE-8F92-9EC6831D5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DAF7F9DF-5696-4BDE-8F24-2A0C4E1681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7BFA91D8-E250-4149-8BAD-6D8503E09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71F84C0E-16F2-412E-81A3-3CAD3EA446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63C76892-B861-4A46-A6B3-5FEAD28568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8120AEC7-732E-4EB9-B5D7-FF049F0AD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9ACEBE62-5E99-45FC-BE25-5203641B14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6C674492-A75B-4DAB-8831-298190FE57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B4EB872D-E885-49A2-AF63-D6943FE626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78BAEE69-7655-4CC8-BA01-5961A4F501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CB08E746-9049-4EC7-B76A-034F9911C8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0F9130A1-E212-4CE0-A2AF-8FE0A39D9A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59AD363C-8B56-45F0-B59A-3110FB17E3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F78F39C0-6D5A-4F28-9EA6-FD4068D92C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B0CB5F5F-1305-455C-8DD6-C057FC355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546C73B6-662E-47B5-8689-9761EABD2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5C781806-7AC1-4F99-8C32-30E60D9DD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C91709B-83D1-42E8-AE6C-DE3AC96B27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90EAFA3C-916D-42C2-95C1-51DA92513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DFA0E51F-6971-40CD-B3E7-4467CE7CCE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33CB7983-0CBC-4BBD-B27B-9BDE348E2F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80E8D197-A444-45B7-A358-649E863A4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73E65D22-3E2E-49CF-882F-5E1DF61A9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0353A32E-D74F-4E7B-845B-B16D81617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1805665D-062E-4882-8D60-90CA8111CA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321715CF-A3EE-4969-8F95-64B178FAD4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18740DFD-183D-4497-8A8A-6F124F7AA6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7C47D40A-AC9A-4AD0-B349-0FF0A5D0BF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84465CB7-05E9-4A52-85A0-55A3F69A94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5EF34E98-1E3E-48B9-B2A1-87FE64B469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734EC556-0AE9-4742-9665-5E61C146A4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940F7D25-DCE1-4B4B-9171-4626FF88F1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C1CB61E5-A55D-4F5B-BC56-4D022C915D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9F2B0390-5A4A-45A1-A111-0A8B2F0CF4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CB326AEB-3A59-40F2-BE14-E6DEB0EB10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60AFA9B3-1AE0-426C-9BAA-F901077574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E7554E86-45AA-4CB2-9C95-B16480833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2EDD886C-425C-4FBE-AB09-53417DCC2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F01E04F2-BBFC-448A-B542-66BBFE1D7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A26E5D3D-5118-44E1-9FC3-B16CFF952E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89906B8C-001D-4340-A8D5-4F4ACD7D2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BF426A45-DB86-42FF-A564-515CAFF82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5049E79A-92C7-4E72-8620-CB030FC480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EAF662E6-768B-4D30-BB6F-D6E079D66B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41B1152B-9AEA-4C60-A474-14914BD286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4B20CF49-0EEC-465C-A797-B59A1087A1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462CAF19-208B-4086-B2A4-1EE7A17B4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038CDFAE-7258-4A74-B7DC-B3ED39A3C7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E5D0020F-72A1-4636-8C00-EAA34EB43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4766E480-F27D-492A-B1A0-B67EF889EB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8187642F-ECC1-4FFA-A521-3D0670FD4A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74A8AD52-DB09-4377-ADF5-D053801BA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94B0231F-D534-4E1D-BEEF-FDA3C6468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16DBB452-F544-45F0-AF7B-55D8B13DC0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E08A4F95-FBD9-4FD9-A10C-B52871568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06AA815B-B7FF-4278-8D25-D4DA90DAE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11EFCA02-5F8F-4A7E-A1BD-F32DCEB389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E8A30376-2794-42C6-AE25-9FEB53A0E8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319FACA6-FC5F-4A86-83B0-010219F748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12F8622D-B3F4-4F68-A90A-5EB9908A9D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449A65D9-DBEA-44A9-901A-B1C0B3174D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75C15638-126B-4834-B3AF-24D80E766A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9AA0CBE0-A818-45C7-9D88-1676BB7928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15797D29-439E-4C2B-8D50-FC28DD1D1A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C479CAF3-29FA-4953-B515-DE54A02486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CA87531F-5ABA-4338-B5E9-2D6C86DA59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3FEB7AD9-3D1F-4D61-9632-4A5532880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DC19C28E-45A3-4962-8113-A08F84E7B2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EFB355B2-4FBF-4563-9B10-100C5EB46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9DA03D7-45DF-40AF-8058-0FD1E9DA29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8C4D0F3F-11E2-428A-8569-80C6B3F26C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762B4D7A-BF6B-4077-B0EC-60DE6C8DA0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448F9C74-2264-4A51-9338-46E68FE0E5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E88F2822-D584-4BE1-A664-2EA7B24C78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A18FF68-2C30-48B3-A41F-DAA603CE9C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05F6305D-804D-42E9-8129-A1F9E68F4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EB9C02A2-2A68-4C8E-8116-7C8C338F0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65F23EA9-ACE1-4CC8-AA50-AE819C8339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8E546EE9-7BA3-4B86-ABB8-0175A77B7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6B6E71CE-EDC0-4646-A081-8509E6DA13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D0EDF402-4469-4D64-9559-014B29EE6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63C7A667-A9ED-4C61-BCF8-9EF17151F8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58896BB7-62BD-4A12-A9FB-98E3FE8C91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F46CF1B2-1137-4516-BF85-F00823F87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561B8CA2-0C1B-4FBE-B026-B7DC055BE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C8771061-3A8D-46C4-9D75-8CD48F483D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F02903C9-C7CD-4470-91AF-71A096E3E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BEBC0C76-DE59-47D0-A6AB-3031D59A12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27F9B64C-226E-4B8A-951D-F275D2022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422BECFE-E80A-4128-B280-8635A3C97D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7FD1CA6B-EF34-496A-AF99-7BA4B75F4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7A2E9ABD-CBB2-41D7-938A-14C312E2D9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7753C082-7848-4805-B837-3B59C80FF3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1203FAA6-DC70-4112-B61D-97AEF30A1A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D0AB866C-8E42-4B18-A912-D7CDAC195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AAA742AA-8645-4E18-8778-B51A4277A5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4EEC118A-47BE-42D1-9E75-F63980848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21459A1D-9971-43F4-8E8D-22A3109463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464CCA38-62DB-43EE-A57E-EC8D68DE17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382ADE9E-B7EC-4567-9D1A-8692650D7F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4270DC19-1E8C-44D1-9497-69087F12CD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B2BB5FFF-1252-4B86-8DC0-3BDD595C8F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934D7F0D-335A-4A1C-A296-0685445D57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8385E8A7-3447-45B1-B176-81F92394A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4B1E6768-8381-4DE0-9BCF-584818F07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A946BFC5-15A6-4F67-BC8E-0940DCC958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21413948-A60D-4204-A5C6-675338821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CE1628D0-61D6-4079-A92A-88D25CAB5B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313916B4-E45C-4F46-B1A4-DC7B18257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9FF1D070-FFF9-4F60-81BF-EE6DCF2CD0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AB612AF8-63BD-4436-AF0D-164D033ADB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42397D8E-8A2B-4F4D-9F7C-89A2E2CE3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BFFF33F8-92D7-41E3-AD30-D2AB038663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C0A9CC98-3417-4C36-A8E5-374C209C7A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C0E30BFF-8624-4D49-910C-286A4B8E80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EAD0BC58-DBE1-47B6-9B5C-C881EBBD35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4E1E3393-90E8-44B7-BB55-FDBB4CFF30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2A3C6C87-6735-4067-803B-839B9794D6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9BCD6941-4AEE-4ABE-A654-C673959020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39E0E764-5A56-4537-97DE-CAD9BAB293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DE963885-06F5-4149-A514-4BB2650783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857CA5BA-7F13-4741-AFEA-91755507E8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FE494D93-80EE-4242-89C2-07E968682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77010D14-4584-4C42-8E2B-E446BBACC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57692ED4-4225-4BD4-8DF6-77AB4E267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F897C1BA-5A0B-42AD-9748-8D23E16210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63BC5ED3-70E7-4A8A-A8E4-96FD3E832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EDDA0CBC-5D55-4AF6-833F-332544FD6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4395D3A1-F472-46AF-8079-80E8ED3787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062FADB8-8C32-438E-AA3E-F491FB4C99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EBAF1691-038E-4CD5-AAB0-0EEB5E1CE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1DAFC4FC-9178-4072-8B88-F5FE9D156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10DFE225-DFAB-47BA-8915-11626194D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65F674C4-6C17-4F18-B62B-74D31D7A0E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24911EE8-FB9C-4569-A3B7-B12E705917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16CA0EF5-C592-4B1D-AB9A-FEB0A6952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2058B202-75F3-4D53-957E-26B6D4EB66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FC6BB898-AF53-471B-BF4D-BED6ADC6F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5CDAAEB3-5E6B-4DC3-A841-ED5C40BC8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6A169593-03CD-4971-A5E0-9177ABDFB1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A0E7266D-E540-40E0-9C17-432FBC7697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9DADCFD7-3C96-4402-9DF6-89AD19A7E1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E51768C8-13CB-4E70-BFB3-B1BF520890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8906A8E2-3A09-4739-8B6C-174A3FD36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0BF65DF1-F9EA-40FA-8B2F-85EE13051C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BA6500D0-DD68-4FBC-A97D-72DDA03F40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7A002F8C-BC8C-4A95-8610-B4CEF09C1A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FCA9C817-AFD9-4DD6-BBE2-59A9AA66D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DE7AB6DF-96ED-4E44-B24D-8554D021F6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E4225932-BF9A-460B-A3CE-ACE49F208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EF66EE29-BB67-4288-8960-1A3307C2E9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5FC293C6-2973-4EC0-91A4-1A388EAA95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2F5F8762-F94E-4809-8DF8-E91AEDC5E2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C6B50A02-8855-45CF-9864-A2F2A5C97F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E2A444C9-CE99-40DF-A56C-F62B1B8846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50898797-62B7-42AC-A9E9-9CA8BA3727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36913A86-2740-4211-BD36-8B144D46E3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C61C29F9-AE0D-4DFA-8767-D729C93C2B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DAF5D30F-BA66-4F9E-83EA-E8B51FCA01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21063285-76FB-46E6-BCE3-F52BCF78DF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69AA2352-4A40-4464-B2EC-0B60DE0C7C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9C6B85DB-48FB-4494-B723-41CFE6453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55195BDE-60FB-4159-B410-187E0428E8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F939A57A-A8BF-454B-8B46-E1C27C9F78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A8CF31E1-2398-4B28-B91D-935C4CC45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6DE005E4-3B12-482A-B429-FDB7F7672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CE842047-E95B-4735-828F-70732C468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E0DC67E0-653F-49CA-BD81-E9C4DEDC5C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ECCCE0CF-FE64-4D41-A7E5-8587E71AC9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7856EABD-5747-4E29-BBEB-F8972EC56C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11696BC5-216D-41EF-A291-41C948024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2B262199-3F13-412E-A937-99BE7C40C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648752A9-4220-4D81-8E4E-DE2D8606F4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9A24B374-7E9D-4848-8375-BA1F1DB00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B4445E8D-5159-431E-BCC2-9B60EF9055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07F24ED5-E332-4440-A03E-583BD54A4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56DE3183-A18E-44BD-96F5-B294C12D1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769602C4-940D-490B-884D-F703BEA4B2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0A514C0C-56F0-41FC-8C44-7A0A5CC3A3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CD617082-7E86-40AD-AC1C-F58C58EB4C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3A67C1BF-340A-41B5-885E-33A528CB9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42923119-A6E3-4F2D-ACBB-53EE112786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3E79A51E-30EA-4A12-822D-54AA8AF06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0BF5CBAF-B39C-4E0E-BDCC-A25DEEA694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E160C6FD-C8C0-45A5-A130-07587F7D24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07FB94E0-A272-4149-81F1-03587D2C7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C2AA8B5D-66D0-478F-98F2-ABB78EE72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B0142A11-38E4-4775-B93B-70272473A1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84B27F78-BED9-4FEF-A63E-16E17F04D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5734D819-4399-4E5D-9074-007B393072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AF2246F4-C608-4675-B63E-E02DEF4C7E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5661C8D0-3F1F-450F-AE43-265C98696C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FAB685E2-CD4A-4664-A2E9-F9246D4B4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F06F778A-42BB-4124-85EA-76FD3D762C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CE81D31A-A01F-43E2-A58E-922A521524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454A9214-25B7-4C36-B7A3-E61C89854D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4D805172-B40A-4AFC-BD92-5F4AB29DE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8C9B945A-6E30-4313-BCF0-AB6B06E26E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D9350331-BFD5-44FE-AD1A-1D61DB0929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9392AE71-BF7C-49B1-B6EC-7160986C4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DF21B121-E500-4760-8AAA-1BDDE53FBC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828D4BE8-B9B0-49A6-AFA0-BB5E226CAD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583B0F1F-4D78-496B-9543-AD3C86792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7B6FE93C-8D7E-494E-A219-A4CA076F8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8191713B-41F5-43F4-93A2-AEDE8CCF3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D4A19C32-2D81-47A4-840D-725599C1DB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D404608B-EFE3-4586-A9F6-F02996B523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FBD62A4F-0458-4163-AAAD-A05E126F6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CE41963B-03BA-405E-A891-D93F94C97E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579F2A94-EBDB-428C-88D7-8CA3B1261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30D090AC-691D-4BE7-8CF8-11E3637DD3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9C8F070C-2B9F-4FF3-B5FB-34D837685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C340C40A-6F36-4448-BA15-F1A55A9EB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316D9176-6FED-4A85-B4FC-DFC7DDEE6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EBAE4DCD-0206-4CA2-80C5-DF81CAD758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B088F9E7-6C23-4976-99C8-A9D447791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A2BCC262-7235-4D14-AF57-012B174F0C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2CFFF55F-2394-42E2-A407-8A195742EC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33E79785-FBB8-43D4-8D87-D48640417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7F39AC62-0012-4742-B4D8-D6E0F1C341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B52CDA24-C303-484F-AB14-1163B06509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ADF6BD1B-6512-45C7-B928-B456A6C23A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22B3AC62-D06F-4447-817D-4725513D58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5B3BB98D-2C84-4408-B8F4-BE31FC56AC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BA69EF67-6D56-4BF6-934D-B7812EA9CE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961A5947-AFF8-4C4B-84EF-DB42FBC366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E698AACD-3F2E-41D1-AF70-75439E5F2F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98D7612C-3905-4654-8D4A-E17A653A5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EC461C4F-940E-47D1-A0C7-FE8CBC628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EA17BCDA-3DC8-4C8A-AB92-9AEF7E1DC7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8898AABF-33F4-4943-9E49-792C5F31EE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CEC0AC31-2CE7-4B2D-A216-3C5D7DCD1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7249B407-DFEF-42A2-903A-74087BFBF5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4279D105-0668-4834-A65A-60080D1DD7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1348BF37-C64A-4BE3-9DB0-63C15C6D4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030F21E1-0DD7-4166-ABB5-5CCB012337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2A4B4A07-930D-4D08-9A44-543A1A62A8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4AB8AA30-4BBE-481C-A535-3325156292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DB24A3CC-DE15-4354-865A-E0ACD3DDA9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B1ECDD89-CF1D-45FD-9F2C-91BA570CA5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BA1620B7-118C-447C-9997-67AB8A99D8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DFB0F69D-F254-4227-9D0A-CD35A9C1E1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8BB247CE-3F16-48EE-910F-907E8C2043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A6EC967B-0D89-4C83-958E-EB2A75626A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0707E6A7-FB5F-4C9A-8EE9-C369B37DC3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C52B41AC-4352-4C37-AB4B-269AE57FCA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EE4D403F-CD4F-4275-81EB-69EEFC940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6FE5FA0-AE18-49E8-BDDB-9E3A39E20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D45E6268-4EA4-4EA1-9BFB-7D30543125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D1FC4593-AC63-436F-9CDE-11DC2A0FAD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9B5D8C31-3774-409F-A010-D6745B11A5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7A6BEB54-ECEB-4E1B-A47C-BAA2908EA6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A5D8C95A-AFED-4220-BBB4-1D05D40236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05D2F1AA-C46E-4C4D-9230-47A7C301F7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112278E4-D037-40CD-B727-77B2FF5FF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5E95EE95-282D-4C35-A84E-6FCAF25B9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A99879FB-345E-4619-8161-36CCDF06D8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BBC9B27D-17BF-4CB4-A96F-3BEBED759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D147C268-E478-4433-85A9-AA8B9AFEE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D85C584D-065B-4030-879F-782633898F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C99D1852-F66E-4D6A-8E8B-D8A21906A3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33A136C0-7373-4951-B9A5-0D3FFC1C1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20B3C8A1-BE7E-41E0-9779-90AF09111A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BBB04151-F1E0-4928-8F90-DEE4306819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2ED20605-49F1-42C1-B9E6-A3ED1C73B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893388A4-D36A-43F4-B4E7-3A0AF26890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145698A4-8759-4158-A022-202D4DA7BE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A815EB98-3F63-4F7E-8E77-8EE62E71BD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8793127A-98D9-4D3F-9031-7D9FA8EA03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1FA54074-A1D2-4901-A800-99666658F8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2CA05DEC-ABF6-494F-AC0B-63CE0491C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9E634E28-B830-4DEB-A938-6B6D7F1DD3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7A5E7B4-EF67-4457-8AF0-A048ABAE84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785CE58C-E7E9-4A1C-8A1E-372EE0CA4D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168195E-45A9-4C15-A4C9-90C4BA6002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64BD1C53-FB39-451E-A6CB-4F0BBD55C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80113EF3-237C-40E3-A538-BE69513014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4CBE2415-5B80-47A7-B90B-1F6F6D01B4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F0080391-C047-4EFD-89C9-D43572BB7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9E2EE34E-3D14-4D30-9BF4-0F4E548312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720C907F-974C-4152-8D8D-3D044F35F1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B482154D-967C-4BF2-AF80-DBB92B280E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242675FD-EBC7-4C12-B2E1-D5D1E37A1E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283D01FA-C1F5-4CB4-9ED2-74BF5AD91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7171D3F9-7B7B-41EB-9A60-6DB2F521D1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03276498-5079-4B24-B439-996BB847E4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E2B3B69C-A57C-4EE4-ACA7-C6E456B748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55D0D8FF-6175-4AE7-9936-0DCA0996C9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84B1939F-2616-421D-AAC5-D63CE415D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461D58DA-873E-4C06-85F4-10FA35C5D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D850EC38-AAEA-4728-B20E-CCA4177940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69DCD56F-F80F-4564-9F16-034AA1215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4E27528A-2F65-4784-BE45-A2F9B78B7F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682A71C3-0920-483C-85F9-9FFCFCDB9F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AD512C07-0517-42AD-A83C-88B2CDD57D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937ACEFA-BEF1-465C-8AEF-CC72B759A6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70444B98-F83E-4A79-8C93-364BBCF53A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1158BCE6-42D8-45F0-87C6-B19483700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C9193DAC-5CC7-4204-B570-4DA50CEAB8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8EC27A84-DCD2-4720-AF82-652C1B7C6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043F8BEF-9D8E-4654-AE54-EA9F29586B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E3238AC4-D7E7-4376-94D5-26EAA553C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A6856C4E-B26B-447E-B2D0-1E3E856FE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31AE3764-F265-4066-8237-2A0EF1F388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1AB8D4CE-FFEF-4010-864E-8A40DCD2B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9950CF8B-917E-4070-9B61-16C72FCAB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28454C3C-F6CF-49FE-BF92-530693B356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36B28109-75B4-4311-B186-6E3C7B893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020EAE2C-5022-481D-AA92-0E55AB0C5C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513EB562-7A76-4045-AEF7-DFA1F82D3F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268438AF-123B-4D8F-A778-4C913D5B8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A600B369-3F3E-4817-8CF4-C4B04F036B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09A98C21-0D2D-4353-BF79-1F735222CE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5A716F15-152B-45B3-8A51-7CFA560F8A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F1D1252C-4C84-46F7-BC7F-8BCAB90C8C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0DCDE28C-8E6D-4F4A-9F08-80AFD2086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0B32DF37-C9CE-462D-AFAD-1AD96D3C57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3BDA8CB8-6D9F-4B2C-9AEE-B6792CDE4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72681E3A-333F-49BE-962E-B2EC1D23D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6B9C9AF9-E134-4834-8D33-1F784512C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96A2E8A5-6BC4-4940-8247-2A2AE3B222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B8737D28-D410-45DB-B023-847535F69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00EB4A2C-8E7F-4239-B18F-6C9E579F6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4DF9157F-94E6-4002-98C3-58BA489E3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4FBDDC7B-610E-4778-AEA2-56645B3AEF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32D89DA2-4E48-4D74-BC5B-42C311439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011D740E-7DF9-4249-8C86-E87C6B847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03910C68-728F-43CD-AD04-2BA54DDAF4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58B7E489-5218-45CA-9FA9-5817513EE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0F2BAECB-8AD7-4778-B573-4F86E1A8C3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C994E237-6CD0-4CA9-BFDB-F0B186F34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46BF4C3B-E6B0-406D-A6CE-48AAACB68D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41C8E8F-C24C-4719-96D5-34F5F9A48A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6B281C95-1DA1-4924-80F3-689F125AFF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3112FC0A-DC08-484C-BD7B-22F8E25DC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D3DEAF84-F4AE-44AA-9C7A-B69A24BA8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7B9CD4C2-FDA0-43E9-AAC0-C5C50A0C4E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0C51E616-81F2-4B67-B05E-5E0AFC848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047F6E32-8C17-4DE4-A0B9-B5E667951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9696C405-27BD-4C58-8260-E4B6A56BB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8D98A048-ED56-4FE8-84F4-23D7ECD2A2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175598F6-247D-4C6D-96C9-943A35D268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0B68842E-76C7-4775-A75A-9987519AC7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6F5CAC2E-4464-4CC7-8FB1-B712D65DB4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64D7A504-230E-4FC6-8A28-2B827C06D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9E66400D-BE31-4030-A506-A808C089F9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FF34E8C0-4FDD-4357-98BF-008AA6F90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1005DD6B-0C3B-456D-B88B-88C574F0DA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845AF232-4258-4DA6-83E6-74E68ED95C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12F4B0C7-E1B6-4476-8410-B1105AD221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1F54D42B-B09A-4468-8DFB-1D6C3CBD8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C9A46E02-5500-4BBE-A0E6-FF77CC59EE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4F212FF1-3B79-402E-B75D-92A5C36990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D2D2B2CA-D4C7-4C9F-A208-42BB529B6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AFA423D0-0A0A-475F-BC32-C8A81B7E55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B5396636-C3E1-473B-9885-3994FA392A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E498EF48-A65A-43A2-BF3B-FA55AB0BFF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71E6D26A-230D-4E9A-8F03-AA1DCD7ED5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672D1D2F-A15F-4EA1-BB88-02846E8B6A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29833989-7A01-403A-938D-7CCE6FA20E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A6B6501F-4213-46F3-9235-161B6F94DA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40EA27C2-CB6B-45A8-B819-7ABE0BEDAE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759A0F44-31A4-4FFF-ADD9-A08D8882B0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743D43D3-91C6-4F22-876E-214ADE0B05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C12FCB92-20B7-4EA6-9FDB-CE282DEBDF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E416E413-8C79-425E-B1C1-79975B8832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17E5C06A-94D0-49CB-AC90-2B4E6FA5A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4147BD91-CF00-4088-B207-9B963BE61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256F67B8-081F-4DA0-976C-043659C81F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FDFECDA4-A1AA-41D9-A000-3062D2D5C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2F6B08F4-A3E1-456F-8798-BE972871B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C8F40B2F-A901-4095-80BD-FE79938529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66188440-32D4-43D8-AD4B-6233AC6E1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9F7D780E-0DC6-49C1-9FD5-50A459F4EB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8FC02E7D-7302-473A-9E34-3DD09B12F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AC274E74-4083-4208-8415-705C31837A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C860915B-327B-4F67-B53A-B4CDEA6A6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FE73D9EE-5D7F-4972-B5F7-75A164E7B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1EFC1DCB-AAD0-4FE6-946D-A0057844F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031D973D-B0E6-4697-806C-E8B593CF35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7F20B727-DD82-44D4-9800-98FDCE086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6A343404-EB76-4BB2-B6DC-AD544A68FC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6C175173-23BB-4F39-8581-24A1B5E520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1D368192-30FC-4FAA-8859-704545C28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741A1085-026E-48F1-9B04-B1CF777DC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C68A0748-8E80-4B2A-B679-B72D9995E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F399C6A9-F2E6-48CC-AC95-6E3AF6FDDF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119D6C80-1275-4EED-8D77-8E46756DF0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37886043-F9AC-418B-98EE-73A4B848DE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549D0C23-45A5-47F6-8493-E65CDF7D4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98C2AF7-5D27-4697-98A2-F17B65A6D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C1DB62E0-6DAC-487E-9485-62CE985AEE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184F4B00-C03A-4A25-A55F-96DDBB65F7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E286D9CD-556C-4DB5-8872-AF63016C9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3FE29E87-F644-45C0-ABFC-AEA03217F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1464F57B-7829-4B64-8056-16CB4B49EE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D36752AD-2FB2-456F-9970-3A0AE73336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49FCB7D2-6250-4DB8-9C60-8511C0E8B7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9F83B86B-D8B4-49D6-BC86-1FC58323AA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AADD75D7-294D-40BE-BDC3-CF08606EB6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CC10CA14-FEAF-4F74-A354-F491984E7F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63EB6C37-A0A7-4B0B-85AC-80F70ED6BE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9B0F2D0E-E5E4-4171-A92A-D4615D4C89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7C22DBC9-045E-4704-B5B5-2FCAD86A4B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AA6EE4E7-7702-4FDE-A77E-63E6B1E7C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435ACDFE-99B1-4C9F-9CF5-B1B196E864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4ED4166A-C938-4520-AEC6-95B91C9114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E475C67B-669D-430C-9C9F-45588743C7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20BF6CE1-D52B-461C-9C62-DDFCF378D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765437AC-56FC-41D8-99E1-D2580772A1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511E7010-F1D8-49DA-960C-0988B2008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4220899D-1558-4B24-A5AF-78D8850C7C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D8F993A9-74DA-454D-A24C-2B5B01778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76C9CAF5-FE47-430B-B198-37935D91B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63BD1A78-5AA2-4039-896A-59A7F53428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562335C8-22D2-4E84-9F8D-600D69C5F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8E521F38-69DE-4603-826F-08DFF2A20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7B892F9B-13EF-4A2E-A57B-4C27915FA8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4CA0C13A-58F1-4DA2-9202-34DCCF91F8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E54FE79C-225C-43D7-B7A2-FC57F4172B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F00661BD-BDFF-4801-9D74-77EC5A67D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6C8E12D9-4F07-4A32-9B3A-96BB15938D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993878F7-393F-4BC1-9ECB-EDA61FA7C5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33C6E1B1-CBAD-4404-A7F6-5183E4F65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74348EBB-6EC0-4223-8E52-ECFAB0955B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270AEE92-3E68-495F-8843-9F504FB186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C8377D8C-DB2D-4DBE-8BE8-53FB266BB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4DDA1D38-7B46-4B2A-A0A5-43B51EA23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9D19D24D-72C0-4980-BC8E-1F0D347054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1E8036CD-BB11-428B-A881-EAE8B4C04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164FFF48-F1B7-49E3-8137-079B09D045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FAD96B75-C185-45E9-9834-8A44366BBE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8ABC0AD4-88C0-4668-874E-E670048AB0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EEA0389B-2289-49E3-8C99-F57B21C66C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656A0566-9403-447F-A7D2-2EE82FDA5B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0C07298D-322C-4356-850F-3F9CEBF233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0E39D2E7-09B6-4319-BB98-0CA296A96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6292EB2-E2DF-4CF8-8F2F-73707B52C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A5CACBF9-84CD-48E8-9185-A545660E07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F7D35EE0-F704-4369-8B77-804D70584C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C92819C3-0AD1-484E-83F5-CDACDF81FC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068BD5CC-F281-4BDC-9F8B-A43BA6393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F3253CBA-5F36-4039-876C-00D4F5B7B1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6305B2D2-9421-4732-B7EE-082B548B64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2DA68967-61D5-47AE-A865-384643CC2A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A695A4DD-AE28-4D5D-BD84-F735F6BEBF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2913C285-D0CB-4C9B-AA54-557BFAF14C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29DFB3E7-09AF-4BA3-95BF-E3D051D566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1C1E248E-626E-4F60-A116-1745A3AA6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073D89B0-E9C4-45DD-B525-21565A696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5B92E195-CCCB-4BD0-B069-1C15FCF8D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5726B2A0-5A1F-410B-95A4-D9E93B004B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BEC6809E-92A2-4020-9E93-744FD7954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E59E629F-070D-49FB-8CC0-9D0C48B69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29E074AB-8E15-465A-8E38-F30D9E033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10111EE2-2AD8-4F5D-B8D9-19FA187F11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18ECC456-3FBB-4D1E-BE7A-F2B8D70B0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C56EAA7B-02B3-4E03-B894-A078E7169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967F1858-5DDE-4373-B9C0-D861952652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59652815-2595-4137-9A57-724B9D6A00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CBF4442E-A099-44FC-9563-C1AD59D185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66DA3146-9AA4-4AE6-B259-98F95EDF9B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64C8E137-245B-40F9-930D-EC0C6BA92E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1A5B083C-B191-41E9-B432-43A0BFA9E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967AABC2-B887-46BE-ACBD-0136566245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6D105AF9-1C34-4238-8E42-679C05778A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483C2426-376F-48AA-B708-EB6437C5A1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4586C2E8-1C7B-4EE4-AA1A-D9CC398A7D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B866BB3E-EB69-4B50-B795-5EDABD878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9552D8D9-BF6E-40BD-BE33-A05B40517F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8AABDC0B-D989-4E4D-B8AB-4F57BA9CB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4151A334-E24F-4DF0-8336-92B670C7D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8939CEFE-282D-4B0E-BDCF-06C8A6AB6E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1FED5CF8-2DFB-4663-971B-AEC0C57F4D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F8FB94B4-7037-4373-B97F-911E3608AC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FD0F95D8-E1FF-4CBE-BAA8-7162DCFF51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891D5220-6EBD-4725-B8D1-7324DF0447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65BD008A-3387-41BE-8836-BBED10186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A814AD2A-E939-4C74-9DC7-F87CF59AA2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C59C9D47-38B4-49B0-8E42-45AEDCE46F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72FEC3A7-A5A9-4CB1-A90D-3E7C2C231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97B47240-30CE-4E0D-9A9A-B2AFC033D2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05E3077F-DE14-4623-AA3F-2AC98A4BD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A7A5C154-41C6-4138-AE89-1FC72C9954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1D2BE619-D0C3-4ABA-80B0-62E941284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42836C69-4165-4E8B-97DC-F84E9EEB7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C0B9D93A-F400-4F21-8C5D-67E3B7E1E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05AFDB1C-5FB7-45DD-88C8-DD5980C60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13340FFD-0807-4510-939D-71F2B8CA52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B9BDF752-DCF2-4D53-B5B1-5CF816EB0B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D4F15E23-17C2-4DB6-A6A1-4E182D359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D5DF69D0-6E8B-4251-8B97-B900119A1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3F443D23-68D5-474E-8774-CFAF95AEE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3ED5C650-D0D6-414A-B1B1-0F3307B63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EDAC7D56-DE15-4950-8009-6D3B6CEA43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598701BA-DA3D-483E-BF84-5EB63A264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DC917F0A-E1F8-4792-BB20-0141B42941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1055B89F-8A51-4121-BA65-F20EF7565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22584434-020E-4A01-A59D-026F717B7D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A9F02F77-E42E-4B5E-BB37-5E1AE39B85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5BAAE352-9C5E-4A5B-8036-7CE747D630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69BAD158-FF99-4A68-9BE2-38B0C9EE1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A1B64F36-C536-456C-B234-70E6A48232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5E505894-2FD1-4B8A-B326-DCDDE24603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A42B9A45-C999-44FB-9FA9-1C0F47D08F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942CCE79-0F49-4D00-8A31-955A3F7BE3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D0BE436B-C316-4994-8ACA-05B11322D4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75DBDE9E-0B77-4D0B-8629-B214EBB83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C0382FC2-79A0-4094-81D4-843789E6E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54FD008C-2DAE-4C63-98A5-3EAB990043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B147F707-E86C-4A4C-ADE6-4BDC003F9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3C980156-9616-4BB6-8456-C65A00A229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198F304A-DEB6-4156-B6F3-D9C851F395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9870FC57-BF15-4181-9F9C-C19E3DF41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75CFE6D6-2474-401E-BD03-2894CD9C5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AC21FACD-DE25-4386-B7CD-32DA1B2D5D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20375F6C-4ECB-443B-A9F5-7E854DA858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D53EDA43-65E3-4023-B21C-ED090B0A23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C00D40C2-CB3F-41B0-85BB-6FDA627F95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39344012-7E69-4D17-B3BD-DB854AC882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273B2BA4-010E-4521-8850-6A1DA36F88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6425024C-FEEF-4023-94EA-FBE4C3E9F6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CCD1D70A-8EEA-487D-9943-B4CF44CEFA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5114F5A3-E983-44F1-ADA9-AA3420D62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4DC8927C-C1BB-408C-8676-6E38E17C73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FFDE8A0A-6A26-43FE-9B00-D69EE1D53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1C3A4F1A-267F-4F7A-9F94-40F5FFF130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AD089ED0-1D53-47C7-A079-F0606511CA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B199B6F6-E769-4935-9166-CD7632109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F8D680A0-6934-40D1-893A-6CBF4EEC91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825C3589-38DD-4EDF-B431-4FF23BEC34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7022BD9D-F138-4549-A855-0F91F3714E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86834881-B830-480D-B0AD-2A10540AF4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DB52B247-E340-4099-AB3B-CF8FB16F0D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B9C49CFA-0A91-4B6D-8D98-2306A6F4B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7B4A0B12-F74A-4A3F-B549-86D9BDC1A2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43AA6A26-B768-4CBC-A14B-FD027C857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46CBEB3C-0679-4BBB-AD32-F4A7BC97BC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25221863-B3F0-4133-88AF-BE15A5D452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598949F8-646D-483F-8EB5-B5C990E08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0EF7406E-2762-476D-B352-63B4AB93C0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52DF2790-B739-47A5-B424-781376923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0F61928D-5E83-4509-87FE-E320F8A66B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138C5FB5-C932-44D7-B572-DBB9D3AFAD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998ABCE1-3DC8-41BA-80C9-E84149D37A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07DA3B5F-130D-472A-8634-42C2A4A721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8FE38D2A-1F1E-42D6-8818-9D5509DDF5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20CAF6EC-D348-4DF5-8A46-315E3DEB2E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4A9556DC-92E2-44D8-9989-CFE3B2131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3DDF6FFB-EA08-44A6-87FA-6C076A9382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1656BAE1-24E0-4B2B-AC0D-5D32D0032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84F04FCD-DDED-4895-BE9E-28AD6C852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769A610D-169C-4790-BC9B-A3D7E83486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5CEE464D-1CD7-4DAE-A7CF-5C7AF1AD3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EDE93587-8F28-4FBD-B037-AF6C31703F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D0EA00DB-732E-432C-AB79-72CA37DC4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E268D478-82EF-47B9-9F3A-B3062DD2BE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16C7C967-B50F-4D58-9D82-F6A41E9EE1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F162D4A3-4BE1-45D2-91A3-9246709737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205DC5B6-D705-49FE-BBF6-1B9EF956A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0981BD2D-290C-4A04-9842-1021D5723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8E93B31E-4D04-4B11-B386-CF90403C8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A8D69B08-A13D-4D38-A4B6-72A73BBD9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1AFB154C-8D35-40CA-A89C-1B8709B663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B5CC7252-B575-43DB-8592-3971666F0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947F35C4-962F-42DB-BBE0-81511DBD11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6B6FB382-3CB8-4E36-9BCD-E29073B95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640963B5-95C7-4193-9B1D-B19DD331D2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F6FA5EEF-70D3-4871-8B49-41B23AA589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8CB5CE1B-C93C-41ED-8590-72833BF6E2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5FC77960-9952-4B91-871F-7F11286AC8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6BB5E684-7A67-496D-91F7-4B775857F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60936432-D949-4837-8DDF-A929BAB35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920D2FC4-C469-4A4A-9399-B5A54D2BC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E05F624B-A81B-4CB9-B0E3-F2F9A0FFAE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7FBD2676-FBF2-459F-8FB6-82D00716A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39EBAE54-A0F2-4DE2-A9C1-3B28404B6D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D9BABD34-2A21-4098-8CFE-DB31FA601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1CFAC6AB-E40C-4754-9995-AF7266A420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0313A85C-FA1C-4389-81B9-8A6F0188D4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02FEDDC7-1155-4876-BCDA-2185BF0D86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0E116EA0-8079-4A3D-BD2A-9C3A88171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5C751C45-823B-41FE-ABA5-85FF12B69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32046BE2-8928-4E9B-BC7B-66805787F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A80DC79A-7F04-450D-817C-B23AAA29A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040FA9AD-3818-4204-A68C-DF55881BD0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98EB1958-5B27-4040-81DE-99EC4AED80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79D25F53-A497-47CD-9DF1-A111CEDE3F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1190B731-FB34-412A-AEE0-CBFA465B0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FF0347F4-E9FC-4908-A777-FFD2C2781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E29CF636-04F6-442C-92E5-F3F75DE23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2A81A41F-AC11-4943-88C6-22BD166AD9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6E2B901F-46BD-4BEC-91A5-C04963983D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1C100733-E72F-46CF-A9EB-C1DA933231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58FE187E-6FB5-4A02-857D-497335F63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403100BC-61BC-4E6F-9EB0-EEF6B5AD2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06D638A7-6098-42DE-B608-3A379EDCC1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0CA95365-D30E-45E5-833C-E8B3182C8E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494C4F5C-DEB5-4B2A-B498-2F54EE2B41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56EE5944-EFF4-47CD-8E39-00BC3B396C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A50C7B54-2EA5-4007-9EEB-6A00A99497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C617A0BB-22F5-46AB-B0AE-B5BAC85F77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48A8943D-9420-4894-8B8C-64CF4E0F9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E9F33009-A900-4C62-B017-BE802B395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8B2ED40E-1519-4642-BDB6-91C6214D51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BEDF2F65-33EC-4C7C-8413-EE84DFD392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EEFD2E2C-1302-426D-B74B-E2B5B28FD4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10986285-EDD5-4C46-A1F5-D39ECE0C90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8A73AC83-BB04-447F-908E-B07A6F0E0B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11170A96-379C-4E01-87DF-AE0C6C922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3E6FCCB4-B79A-40D2-BAC9-E233E73419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AAEC4173-37A2-4C64-B59F-D8CD0F09C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C9213AEB-3DDA-4CE0-939D-DB990D9877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DD4AF705-19AE-4392-B8A7-B67A08112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029E04F6-B878-461F-8026-1429ACCEB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8AB6A502-ECEC-4001-8793-546AEBF5D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12AF994E-C849-4784-A0FE-49ECA88B26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4A34EA29-DA44-48EA-A4B8-69AEE0B6BD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BBA1E357-BCD2-4ADD-AC72-4FFC9A2021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13F5E7F6-B4F7-4499-AA70-2C224A0A8F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C1D56C6F-AD19-469A-B3EA-EB91EB5DA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5A9D641A-F45D-43D7-AF46-087FF2A5F5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17186A45-72F1-4F18-8B5B-075CCB6973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ED8A07CA-271D-460D-8894-75ABA7E0E6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7DADA5F4-532F-4F65-AC2E-B37EB05A5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C2658988-8B88-456B-A7BC-C5750C588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74D6D520-F790-4FC9-ADD2-621207AA2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2BDABB82-A989-4C5D-B83A-E524479D4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8F363C0E-FB1F-4DCD-BABC-3BC8E78340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B64412DF-5047-4DAC-AE44-1630468318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B18B02BE-0CA3-4EF5-B2BA-5429AF5945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21616527-D6B8-4A31-8DDB-AD476C35B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949CA4F3-3914-4469-94A8-7E8A9C9F2A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5B66F458-A596-44D3-8BC1-1BE3746F9E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911D529C-EC57-4D49-9BB5-1169FAC8A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C7C895B6-7A40-4B1F-94D7-A820D4CEB8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AF848FAE-1491-4883-A805-DD4F0E153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EF939714-0A10-4CD0-8A4F-60B8D4D1D3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FE46BA7C-A6D5-4C84-88B7-B97A3C96BD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1EAA698A-2CAE-4585-985F-1002A3935B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5B8BF47F-4ABA-4E13-8738-4EF94394B9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6CA3CE81-9745-4A6F-9701-8CFF950E7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6DABEB1C-1B55-4521-BFC9-B970CD6310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890D75E8-0642-4E13-981D-03A6AE601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CCB42A9C-883E-4554-BCF9-C5B5BAB715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6911D986-16A5-4227-8A9D-C6C5D9232D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B4A1FFE4-AA65-4268-B3C7-76024C097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4B26804-7BF3-4F9B-8A2E-76B8C63E7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300E5F27-C7F1-4648-9DC7-DE5310304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37FD17C5-6C31-4244-A92C-46089CAA45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BFAAA6F0-47B7-43A5-B543-4031F7A733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23F502E4-37DC-4FA3-B90B-70B9EA1827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FBDEBF3C-1711-4F31-93CC-1744598BA7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F09A178C-8F17-4E28-BA87-E5D319A942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CDB52639-1272-4C86-BEA0-963D12171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85F9906B-1DD4-4437-9B7C-5E9C4E8C05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6F4B4079-BC38-4FB6-B11B-F1C0136503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8E9CDAC8-4820-4B7E-B432-371458C2B8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603A17AF-763C-4AD5-9531-C324D2BD95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193DC493-3457-480A-8D61-340FFC705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B9351EB5-7CEF-4303-9DE9-27CD5CD894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92E07232-5671-476B-8681-88B5B6181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98E02573-996B-4AE5-A039-2C946E4F9E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B8568B08-4902-4457-8549-1B75C4A185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56AA0BE1-D9CB-4FD2-AD3B-7449E4499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5C82E2FA-8234-4488-A52B-752D8C696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1E8744F9-F0A4-4204-85E7-5AA37F3762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47E7F772-2688-4BED-B2C3-59BE14921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B45A316D-9163-4B4F-AD44-5E3076DAC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43D0A8F0-C837-4F12-9A73-60EF73A3D5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3C51C9AE-F023-46B3-BF12-68FE1A62A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15E52E14-4194-41AE-9618-48A9D2172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92D3CD4A-A3C2-424B-9AC9-41B4F897C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3105958C-8412-47FB-832C-A0776DD6F9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92045AF0-7BE7-4492-B123-6B5D248C3F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E8355D6C-50BE-4815-91F1-9142C4F0B2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D8D2D457-C5CD-40B0-AECB-15C7E2891A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0F6DCCCB-1A42-43D9-9A9F-6437F49EE6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62652423-D557-4C3A-8AA3-AC956F74AE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86F94F87-B268-47D9-BF5A-C6CB036DE9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DCB51FEC-2A35-4510-95C5-C3ABA6E6B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56F3C8A8-C70F-4C15-BCEF-E19EFDBAB5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0F1C20A3-C689-4015-970B-ECE00627BB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D11FDC52-7BE4-41FC-9231-F7B9D7A26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2E36CF1C-9FA0-4CE2-B1B9-52BB5C68C7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F29B58E3-CA97-49BD-B434-5FD84C3E02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CD4FF2EF-DA3C-4EB1-A178-BB1236272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0F1D0350-D95D-4A01-8909-619B1BE674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BC058B63-5B10-495E-8DBC-CF9951ECB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D4A14822-382E-43D0-8DCC-BEC13723E6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82CF722B-E237-4376-B60E-89B3587859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C2CFBB95-9D90-4726-8976-B17EC62F8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ED5055D2-4693-4492-AE75-B9F47F0A35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6461F211-8017-4F38-B356-5C2B21D314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3D042F93-3360-48AD-9E88-F62CE9D5C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730E2BC5-FD64-474A-ABCA-0BC8C0D89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3F799AD0-E346-4379-AA40-025E4EC13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A77B749D-7AA6-4359-AB5D-6614018518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5018B682-32D0-4592-AB44-33904AC89D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DDA1349C-7A55-4F10-9265-F9B5DAC470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A3E58A41-FFE8-4394-8254-2E903CC571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38BD2C11-8A76-42F9-BB0F-434A9F493A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55EBBB6E-14D1-4D00-BF03-BBFB69524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0D25BAB8-2204-4BEF-9E47-CBB86C789E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21D27D35-0FFA-4A45-84F1-28E22E2D26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F3C100DE-E0BC-4DD7-9EFD-BEB171A70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06B95989-5A4B-465A-BC7B-FE166E24C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B52FD4A9-2FD6-4826-9365-7ACF19454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02C14D17-003A-4C06-9792-CEE34B5F43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3EFA0E0F-0773-4496-857D-8CE6F350A3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3B259D2C-B66A-4F63-B5A6-783050CD4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93F7D4B8-62DD-4CBC-B2BD-60E10FB495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955A2090-4610-4CFD-87CF-AF9F280FA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E8FF2CD4-FB2E-42FB-B6C7-58EAFDA356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E78E510B-8EE5-4984-82AC-16BDFCC13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51D87317-156F-453E-9FFC-36FD623E1D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E5C1DA61-4BFA-4A47-B367-8A1F46F9F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7334EB60-AEA9-498B-9459-7432BF711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B49132FB-2FC7-4872-8C2C-2E18A35B2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4BAE1EB1-2F80-4D38-A7DA-CB3780B55E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71E0337E-1D52-4C3E-A4C8-59D28067D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17CB3D2D-8EA7-4164-84B0-FE412D6080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AC9E614A-BCA8-4DD5-916B-06517CDB35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E7B5F787-2B9E-47E6-8688-D475E5CDB4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1BD79CA2-EBEE-4B4C-ABC5-8B7B487E8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85125E26-DEDD-40D3-99EE-5BD61A078E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1031EDAA-2BF1-4F3C-89F9-43F69F531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680C9F34-4D70-42AA-9F78-14173F3E9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C084F8B2-D160-4377-9546-968F5AD4FF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0C027841-02E5-458A-BAFE-9126777E1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CE64D1DA-E822-480E-9890-566D5F9023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EBD98D8F-BB7F-4D1B-B0BF-5CD67B080D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DF145AC3-66C6-44CB-B889-7E2E91673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F2140E33-D70C-41CE-A9D3-0E5200C61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28BF1813-C63F-4598-8039-D140EDCB5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85651C17-3BA6-45B9-A5F1-C56C178521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398FFBEF-BBB9-47C0-BD5C-B1D966404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43DD9404-0F2D-437F-BB9B-40A4CB450D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807D76D4-352D-4E84-94A0-41EC459C3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436C9B5B-6632-4EEA-AFF4-10BB47E4F9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997A30CF-7236-4D02-BFDD-02A297180A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B477E479-73DA-4C16-B841-1873BFBCC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2" name="TextBox 4401">
          <a:extLst>
            <a:ext uri="{FF2B5EF4-FFF2-40B4-BE49-F238E27FC236}">
              <a16:creationId xmlns:a16="http://schemas.microsoft.com/office/drawing/2014/main" id="{FFEA0C13-B75D-458D-9A7C-DEB3717362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3" name="TextBox 4402">
          <a:extLst>
            <a:ext uri="{FF2B5EF4-FFF2-40B4-BE49-F238E27FC236}">
              <a16:creationId xmlns:a16="http://schemas.microsoft.com/office/drawing/2014/main" id="{7620CBEC-1681-45CA-8954-F53704B1C2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4" name="TextBox 4403">
          <a:extLst>
            <a:ext uri="{FF2B5EF4-FFF2-40B4-BE49-F238E27FC236}">
              <a16:creationId xmlns:a16="http://schemas.microsoft.com/office/drawing/2014/main" id="{7FEE4D13-BB58-4287-9447-98C874A5D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5" name="TextBox 4404">
          <a:extLst>
            <a:ext uri="{FF2B5EF4-FFF2-40B4-BE49-F238E27FC236}">
              <a16:creationId xmlns:a16="http://schemas.microsoft.com/office/drawing/2014/main" id="{5036D233-BF89-46D8-8378-1BBCF1BCD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6" name="TextBox 4405">
          <a:extLst>
            <a:ext uri="{FF2B5EF4-FFF2-40B4-BE49-F238E27FC236}">
              <a16:creationId xmlns:a16="http://schemas.microsoft.com/office/drawing/2014/main" id="{6621722A-8D27-4F23-AD1E-6963C9AF8D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7" name="TextBox 4406">
          <a:extLst>
            <a:ext uri="{FF2B5EF4-FFF2-40B4-BE49-F238E27FC236}">
              <a16:creationId xmlns:a16="http://schemas.microsoft.com/office/drawing/2014/main" id="{530A7E24-9A7B-48F3-9D07-DFB98CE418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8" name="TextBox 4407">
          <a:extLst>
            <a:ext uri="{FF2B5EF4-FFF2-40B4-BE49-F238E27FC236}">
              <a16:creationId xmlns:a16="http://schemas.microsoft.com/office/drawing/2014/main" id="{506ACC6E-EEDB-4B6B-A39E-FDF2C25897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9" name="TextBox 4408">
          <a:extLst>
            <a:ext uri="{FF2B5EF4-FFF2-40B4-BE49-F238E27FC236}">
              <a16:creationId xmlns:a16="http://schemas.microsoft.com/office/drawing/2014/main" id="{E15F56A8-C75A-44D5-BD22-D669C7BE35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0" name="TextBox 4409">
          <a:extLst>
            <a:ext uri="{FF2B5EF4-FFF2-40B4-BE49-F238E27FC236}">
              <a16:creationId xmlns:a16="http://schemas.microsoft.com/office/drawing/2014/main" id="{DF2DB3C3-3AEB-49FC-B6B4-C338B89C19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1" name="TextBox 4410">
          <a:extLst>
            <a:ext uri="{FF2B5EF4-FFF2-40B4-BE49-F238E27FC236}">
              <a16:creationId xmlns:a16="http://schemas.microsoft.com/office/drawing/2014/main" id="{9EC1D42B-0D9F-4832-A3A5-C1E91C2CE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2" name="TextBox 4411">
          <a:extLst>
            <a:ext uri="{FF2B5EF4-FFF2-40B4-BE49-F238E27FC236}">
              <a16:creationId xmlns:a16="http://schemas.microsoft.com/office/drawing/2014/main" id="{0090A866-CA4E-4DCF-8E78-1EF68BEE9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3" name="TextBox 4412">
          <a:extLst>
            <a:ext uri="{FF2B5EF4-FFF2-40B4-BE49-F238E27FC236}">
              <a16:creationId xmlns:a16="http://schemas.microsoft.com/office/drawing/2014/main" id="{1E5C0B3F-62A5-4A9E-9973-F5A4924BEA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4" name="TextBox 4413">
          <a:extLst>
            <a:ext uri="{FF2B5EF4-FFF2-40B4-BE49-F238E27FC236}">
              <a16:creationId xmlns:a16="http://schemas.microsoft.com/office/drawing/2014/main" id="{D5E0F1AC-830E-4D13-B214-94DCADA695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5" name="TextBox 4414">
          <a:extLst>
            <a:ext uri="{FF2B5EF4-FFF2-40B4-BE49-F238E27FC236}">
              <a16:creationId xmlns:a16="http://schemas.microsoft.com/office/drawing/2014/main" id="{7A2081A7-75FD-4DCB-8E12-D3D3D55320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6" name="TextBox 4415">
          <a:extLst>
            <a:ext uri="{FF2B5EF4-FFF2-40B4-BE49-F238E27FC236}">
              <a16:creationId xmlns:a16="http://schemas.microsoft.com/office/drawing/2014/main" id="{9421CBA8-1036-45EF-AF32-6A06A07084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7" name="TextBox 4416">
          <a:extLst>
            <a:ext uri="{FF2B5EF4-FFF2-40B4-BE49-F238E27FC236}">
              <a16:creationId xmlns:a16="http://schemas.microsoft.com/office/drawing/2014/main" id="{262608A7-8047-48D0-A127-0B29CD6E3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8" name="TextBox 4417">
          <a:extLst>
            <a:ext uri="{FF2B5EF4-FFF2-40B4-BE49-F238E27FC236}">
              <a16:creationId xmlns:a16="http://schemas.microsoft.com/office/drawing/2014/main" id="{577E6B9A-B7E0-4408-A22E-184CA413C9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9" name="TextBox 4418">
          <a:extLst>
            <a:ext uri="{FF2B5EF4-FFF2-40B4-BE49-F238E27FC236}">
              <a16:creationId xmlns:a16="http://schemas.microsoft.com/office/drawing/2014/main" id="{269B1C31-487A-4128-BDD1-F788E1505B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0" name="TextBox 4419">
          <a:extLst>
            <a:ext uri="{FF2B5EF4-FFF2-40B4-BE49-F238E27FC236}">
              <a16:creationId xmlns:a16="http://schemas.microsoft.com/office/drawing/2014/main" id="{695DD7AF-0AA0-42A0-AF1E-8A2C82A2B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1" name="TextBox 4420">
          <a:extLst>
            <a:ext uri="{FF2B5EF4-FFF2-40B4-BE49-F238E27FC236}">
              <a16:creationId xmlns:a16="http://schemas.microsoft.com/office/drawing/2014/main" id="{D6717967-3B39-4BED-9591-3B4745886D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2" name="TextBox 4421">
          <a:extLst>
            <a:ext uri="{FF2B5EF4-FFF2-40B4-BE49-F238E27FC236}">
              <a16:creationId xmlns:a16="http://schemas.microsoft.com/office/drawing/2014/main" id="{394E6A10-E7B8-4C4D-8E5F-8B4928FBE8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3" name="TextBox 4422">
          <a:extLst>
            <a:ext uri="{FF2B5EF4-FFF2-40B4-BE49-F238E27FC236}">
              <a16:creationId xmlns:a16="http://schemas.microsoft.com/office/drawing/2014/main" id="{82D68694-66A7-417C-ABDB-C4A5B9A92A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4" name="TextBox 4423">
          <a:extLst>
            <a:ext uri="{FF2B5EF4-FFF2-40B4-BE49-F238E27FC236}">
              <a16:creationId xmlns:a16="http://schemas.microsoft.com/office/drawing/2014/main" id="{BC4090CE-90C4-4918-9A1E-8EE54713F7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5" name="TextBox 4424">
          <a:extLst>
            <a:ext uri="{FF2B5EF4-FFF2-40B4-BE49-F238E27FC236}">
              <a16:creationId xmlns:a16="http://schemas.microsoft.com/office/drawing/2014/main" id="{A2923E99-538B-403E-90E4-4A04C4F99A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6" name="TextBox 4425">
          <a:extLst>
            <a:ext uri="{FF2B5EF4-FFF2-40B4-BE49-F238E27FC236}">
              <a16:creationId xmlns:a16="http://schemas.microsoft.com/office/drawing/2014/main" id="{6C53262F-D086-4958-94D9-6DD1F4C54F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7" name="TextBox 4426">
          <a:extLst>
            <a:ext uri="{FF2B5EF4-FFF2-40B4-BE49-F238E27FC236}">
              <a16:creationId xmlns:a16="http://schemas.microsoft.com/office/drawing/2014/main" id="{E8BF7107-2169-417D-A261-36986FDD58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8" name="TextBox 4427">
          <a:extLst>
            <a:ext uri="{FF2B5EF4-FFF2-40B4-BE49-F238E27FC236}">
              <a16:creationId xmlns:a16="http://schemas.microsoft.com/office/drawing/2014/main" id="{62200E3B-A691-4CD8-BE15-755CB3311A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9" name="TextBox 4428">
          <a:extLst>
            <a:ext uri="{FF2B5EF4-FFF2-40B4-BE49-F238E27FC236}">
              <a16:creationId xmlns:a16="http://schemas.microsoft.com/office/drawing/2014/main" id="{D61A35F7-BD01-47A8-A894-AA0E83A97F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0" name="TextBox 4429">
          <a:extLst>
            <a:ext uri="{FF2B5EF4-FFF2-40B4-BE49-F238E27FC236}">
              <a16:creationId xmlns:a16="http://schemas.microsoft.com/office/drawing/2014/main" id="{581D0EFC-3FDC-4EFF-A441-87EC645BB6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1" name="TextBox 4430">
          <a:extLst>
            <a:ext uri="{FF2B5EF4-FFF2-40B4-BE49-F238E27FC236}">
              <a16:creationId xmlns:a16="http://schemas.microsoft.com/office/drawing/2014/main" id="{3C920EE7-AB75-4A8F-AA32-A988D86F0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2" name="TextBox 4431">
          <a:extLst>
            <a:ext uri="{FF2B5EF4-FFF2-40B4-BE49-F238E27FC236}">
              <a16:creationId xmlns:a16="http://schemas.microsoft.com/office/drawing/2014/main" id="{5280BD85-0B7D-44B0-8EC2-ABA34DBF09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3" name="TextBox 4432">
          <a:extLst>
            <a:ext uri="{FF2B5EF4-FFF2-40B4-BE49-F238E27FC236}">
              <a16:creationId xmlns:a16="http://schemas.microsoft.com/office/drawing/2014/main" id="{C806E574-EC9F-4217-8544-0B1135ED30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4" name="TextBox 4433">
          <a:extLst>
            <a:ext uri="{FF2B5EF4-FFF2-40B4-BE49-F238E27FC236}">
              <a16:creationId xmlns:a16="http://schemas.microsoft.com/office/drawing/2014/main" id="{A0B33F68-E29B-4FAF-BCC0-23FD5C0216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5" name="TextBox 4434">
          <a:extLst>
            <a:ext uri="{FF2B5EF4-FFF2-40B4-BE49-F238E27FC236}">
              <a16:creationId xmlns:a16="http://schemas.microsoft.com/office/drawing/2014/main" id="{0F2098EB-DAB4-452B-A6BA-5A03442B8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6" name="TextBox 4435">
          <a:extLst>
            <a:ext uri="{FF2B5EF4-FFF2-40B4-BE49-F238E27FC236}">
              <a16:creationId xmlns:a16="http://schemas.microsoft.com/office/drawing/2014/main" id="{40538206-3DC4-460F-9BB2-230E41E0FC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7" name="TextBox 4436">
          <a:extLst>
            <a:ext uri="{FF2B5EF4-FFF2-40B4-BE49-F238E27FC236}">
              <a16:creationId xmlns:a16="http://schemas.microsoft.com/office/drawing/2014/main" id="{B5E19CD5-081C-4B4F-8786-B52AF56C0E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8" name="TextBox 4437">
          <a:extLst>
            <a:ext uri="{FF2B5EF4-FFF2-40B4-BE49-F238E27FC236}">
              <a16:creationId xmlns:a16="http://schemas.microsoft.com/office/drawing/2014/main" id="{D35CECBB-DFC4-4B70-8A67-62B141C7EC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9" name="TextBox 4438">
          <a:extLst>
            <a:ext uri="{FF2B5EF4-FFF2-40B4-BE49-F238E27FC236}">
              <a16:creationId xmlns:a16="http://schemas.microsoft.com/office/drawing/2014/main" id="{B283490C-95DD-47A8-B51F-A92E9CD1B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0" name="TextBox 4439">
          <a:extLst>
            <a:ext uri="{FF2B5EF4-FFF2-40B4-BE49-F238E27FC236}">
              <a16:creationId xmlns:a16="http://schemas.microsoft.com/office/drawing/2014/main" id="{3A4E14A4-4D25-4B8F-B703-3CBBC91C7F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1" name="TextBox 4440">
          <a:extLst>
            <a:ext uri="{FF2B5EF4-FFF2-40B4-BE49-F238E27FC236}">
              <a16:creationId xmlns:a16="http://schemas.microsoft.com/office/drawing/2014/main" id="{4C676011-5F57-45C2-9E39-341ED5D85C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2" name="TextBox 4441">
          <a:extLst>
            <a:ext uri="{FF2B5EF4-FFF2-40B4-BE49-F238E27FC236}">
              <a16:creationId xmlns:a16="http://schemas.microsoft.com/office/drawing/2014/main" id="{A866C7E7-BDCD-4E99-883A-AA3450AF6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3" name="TextBox 4442">
          <a:extLst>
            <a:ext uri="{FF2B5EF4-FFF2-40B4-BE49-F238E27FC236}">
              <a16:creationId xmlns:a16="http://schemas.microsoft.com/office/drawing/2014/main" id="{09B03400-D3E3-46F4-A77B-F6240A1774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4" name="TextBox 4443">
          <a:extLst>
            <a:ext uri="{FF2B5EF4-FFF2-40B4-BE49-F238E27FC236}">
              <a16:creationId xmlns:a16="http://schemas.microsoft.com/office/drawing/2014/main" id="{0F63B3BB-E468-4603-8AD8-D14090C796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5" name="TextBox 4444">
          <a:extLst>
            <a:ext uri="{FF2B5EF4-FFF2-40B4-BE49-F238E27FC236}">
              <a16:creationId xmlns:a16="http://schemas.microsoft.com/office/drawing/2014/main" id="{AEE8B983-8A63-4362-B6EE-623097B2E3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6" name="TextBox 4445">
          <a:extLst>
            <a:ext uri="{FF2B5EF4-FFF2-40B4-BE49-F238E27FC236}">
              <a16:creationId xmlns:a16="http://schemas.microsoft.com/office/drawing/2014/main" id="{5D9ADEF0-C823-4CD8-88EF-4A063753B3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7" name="TextBox 4446">
          <a:extLst>
            <a:ext uri="{FF2B5EF4-FFF2-40B4-BE49-F238E27FC236}">
              <a16:creationId xmlns:a16="http://schemas.microsoft.com/office/drawing/2014/main" id="{CE4CCC15-B6B9-43A6-BDB7-BE947CC4C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8" name="TextBox 4447">
          <a:extLst>
            <a:ext uri="{FF2B5EF4-FFF2-40B4-BE49-F238E27FC236}">
              <a16:creationId xmlns:a16="http://schemas.microsoft.com/office/drawing/2014/main" id="{97525198-EB30-4ACE-BDAD-398C4F8A9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9" name="TextBox 4448">
          <a:extLst>
            <a:ext uri="{FF2B5EF4-FFF2-40B4-BE49-F238E27FC236}">
              <a16:creationId xmlns:a16="http://schemas.microsoft.com/office/drawing/2014/main" id="{D3349AEE-BA63-43C8-9108-C307BFF924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0" name="TextBox 4449">
          <a:extLst>
            <a:ext uri="{FF2B5EF4-FFF2-40B4-BE49-F238E27FC236}">
              <a16:creationId xmlns:a16="http://schemas.microsoft.com/office/drawing/2014/main" id="{044DD1F7-DC99-4E09-B74D-176CC0FD13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1" name="TextBox 4450">
          <a:extLst>
            <a:ext uri="{FF2B5EF4-FFF2-40B4-BE49-F238E27FC236}">
              <a16:creationId xmlns:a16="http://schemas.microsoft.com/office/drawing/2014/main" id="{647FDAAA-FDDB-4226-A6B3-025778B129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2" name="TextBox 4451">
          <a:extLst>
            <a:ext uri="{FF2B5EF4-FFF2-40B4-BE49-F238E27FC236}">
              <a16:creationId xmlns:a16="http://schemas.microsoft.com/office/drawing/2014/main" id="{A9140E26-07AE-472A-8664-AB0EA7CFD9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3" name="TextBox 4452">
          <a:extLst>
            <a:ext uri="{FF2B5EF4-FFF2-40B4-BE49-F238E27FC236}">
              <a16:creationId xmlns:a16="http://schemas.microsoft.com/office/drawing/2014/main" id="{5F8ED15C-5E9E-4938-8BD1-7999B7C8D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4" name="TextBox 4453">
          <a:extLst>
            <a:ext uri="{FF2B5EF4-FFF2-40B4-BE49-F238E27FC236}">
              <a16:creationId xmlns:a16="http://schemas.microsoft.com/office/drawing/2014/main" id="{2E4DB2C2-62F0-4A13-9D01-BFD46F03F5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5" name="TextBox 4454">
          <a:extLst>
            <a:ext uri="{FF2B5EF4-FFF2-40B4-BE49-F238E27FC236}">
              <a16:creationId xmlns:a16="http://schemas.microsoft.com/office/drawing/2014/main" id="{7B1C680E-FF87-4C75-A078-BEE5A716F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6" name="TextBox 4455">
          <a:extLst>
            <a:ext uri="{FF2B5EF4-FFF2-40B4-BE49-F238E27FC236}">
              <a16:creationId xmlns:a16="http://schemas.microsoft.com/office/drawing/2014/main" id="{F9B8B893-E056-44A3-AC9F-143B18FB5D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7" name="TextBox 4456">
          <a:extLst>
            <a:ext uri="{FF2B5EF4-FFF2-40B4-BE49-F238E27FC236}">
              <a16:creationId xmlns:a16="http://schemas.microsoft.com/office/drawing/2014/main" id="{FAA48F14-52EF-43A4-B71A-1FB8E3EA13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8" name="TextBox 4457">
          <a:extLst>
            <a:ext uri="{FF2B5EF4-FFF2-40B4-BE49-F238E27FC236}">
              <a16:creationId xmlns:a16="http://schemas.microsoft.com/office/drawing/2014/main" id="{03F50010-38BF-42A8-B9B0-FE45E7067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9" name="TextBox 4458">
          <a:extLst>
            <a:ext uri="{FF2B5EF4-FFF2-40B4-BE49-F238E27FC236}">
              <a16:creationId xmlns:a16="http://schemas.microsoft.com/office/drawing/2014/main" id="{5CD8EB82-6D68-4DA7-A1F2-E3A1AA40A0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0" name="TextBox 4459">
          <a:extLst>
            <a:ext uri="{FF2B5EF4-FFF2-40B4-BE49-F238E27FC236}">
              <a16:creationId xmlns:a16="http://schemas.microsoft.com/office/drawing/2014/main" id="{C3FFBEA2-F76F-429A-8551-0E0842D8A5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1" name="TextBox 4460">
          <a:extLst>
            <a:ext uri="{FF2B5EF4-FFF2-40B4-BE49-F238E27FC236}">
              <a16:creationId xmlns:a16="http://schemas.microsoft.com/office/drawing/2014/main" id="{45B2832C-6E57-4D41-A6E5-8C61EA74B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2" name="TextBox 4461">
          <a:extLst>
            <a:ext uri="{FF2B5EF4-FFF2-40B4-BE49-F238E27FC236}">
              <a16:creationId xmlns:a16="http://schemas.microsoft.com/office/drawing/2014/main" id="{49BF8D02-C78F-443C-BE64-7A1AFC5580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3" name="TextBox 4462">
          <a:extLst>
            <a:ext uri="{FF2B5EF4-FFF2-40B4-BE49-F238E27FC236}">
              <a16:creationId xmlns:a16="http://schemas.microsoft.com/office/drawing/2014/main" id="{E4F09046-17F7-49CF-8127-C619871C0C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4" name="TextBox 4463">
          <a:extLst>
            <a:ext uri="{FF2B5EF4-FFF2-40B4-BE49-F238E27FC236}">
              <a16:creationId xmlns:a16="http://schemas.microsoft.com/office/drawing/2014/main" id="{1359C311-2BCF-425D-A1C6-E8E418ABF8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5" name="TextBox 4464">
          <a:extLst>
            <a:ext uri="{FF2B5EF4-FFF2-40B4-BE49-F238E27FC236}">
              <a16:creationId xmlns:a16="http://schemas.microsoft.com/office/drawing/2014/main" id="{C0BC6A0B-5702-42CB-B095-CFA41AE6CE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6" name="TextBox 4465">
          <a:extLst>
            <a:ext uri="{FF2B5EF4-FFF2-40B4-BE49-F238E27FC236}">
              <a16:creationId xmlns:a16="http://schemas.microsoft.com/office/drawing/2014/main" id="{809A2D5E-B170-4361-9A9A-DD672B190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7" name="TextBox 4466">
          <a:extLst>
            <a:ext uri="{FF2B5EF4-FFF2-40B4-BE49-F238E27FC236}">
              <a16:creationId xmlns:a16="http://schemas.microsoft.com/office/drawing/2014/main" id="{CE9DDBF3-3F45-48D7-8E6D-0D249277B5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8" name="TextBox 4467">
          <a:extLst>
            <a:ext uri="{FF2B5EF4-FFF2-40B4-BE49-F238E27FC236}">
              <a16:creationId xmlns:a16="http://schemas.microsoft.com/office/drawing/2014/main" id="{D11552AB-EA80-47C9-92B0-D4EC99F5F7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9" name="TextBox 4468">
          <a:extLst>
            <a:ext uri="{FF2B5EF4-FFF2-40B4-BE49-F238E27FC236}">
              <a16:creationId xmlns:a16="http://schemas.microsoft.com/office/drawing/2014/main" id="{29690E3E-C095-4339-9219-56BEA7F80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0" name="TextBox 4469">
          <a:extLst>
            <a:ext uri="{FF2B5EF4-FFF2-40B4-BE49-F238E27FC236}">
              <a16:creationId xmlns:a16="http://schemas.microsoft.com/office/drawing/2014/main" id="{2482A128-9614-417A-B1A6-7B054B8D33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1" name="TextBox 4470">
          <a:extLst>
            <a:ext uri="{FF2B5EF4-FFF2-40B4-BE49-F238E27FC236}">
              <a16:creationId xmlns:a16="http://schemas.microsoft.com/office/drawing/2014/main" id="{3099EFEA-99D9-469F-BD80-941F6D746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2" name="TextBox 4471">
          <a:extLst>
            <a:ext uri="{FF2B5EF4-FFF2-40B4-BE49-F238E27FC236}">
              <a16:creationId xmlns:a16="http://schemas.microsoft.com/office/drawing/2014/main" id="{D80611AF-9D4B-4EEF-8182-C2759A499E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3" name="TextBox 4472">
          <a:extLst>
            <a:ext uri="{FF2B5EF4-FFF2-40B4-BE49-F238E27FC236}">
              <a16:creationId xmlns:a16="http://schemas.microsoft.com/office/drawing/2014/main" id="{1735873E-1D07-4B52-9FE4-D9E7D6FA20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4" name="TextBox 4473">
          <a:extLst>
            <a:ext uri="{FF2B5EF4-FFF2-40B4-BE49-F238E27FC236}">
              <a16:creationId xmlns:a16="http://schemas.microsoft.com/office/drawing/2014/main" id="{5E180CEA-AA5D-46ED-8FDC-C0EDD12A3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5" name="TextBox 4474">
          <a:extLst>
            <a:ext uri="{FF2B5EF4-FFF2-40B4-BE49-F238E27FC236}">
              <a16:creationId xmlns:a16="http://schemas.microsoft.com/office/drawing/2014/main" id="{95C9B49B-1048-49D2-A952-14C8EA3B6A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6" name="TextBox 4475">
          <a:extLst>
            <a:ext uri="{FF2B5EF4-FFF2-40B4-BE49-F238E27FC236}">
              <a16:creationId xmlns:a16="http://schemas.microsoft.com/office/drawing/2014/main" id="{53A7435D-D3F0-493E-B466-95C8D2D9C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7" name="TextBox 4476">
          <a:extLst>
            <a:ext uri="{FF2B5EF4-FFF2-40B4-BE49-F238E27FC236}">
              <a16:creationId xmlns:a16="http://schemas.microsoft.com/office/drawing/2014/main" id="{92FD4101-DB20-4CBE-9146-846D8D5F4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8" name="TextBox 4477">
          <a:extLst>
            <a:ext uri="{FF2B5EF4-FFF2-40B4-BE49-F238E27FC236}">
              <a16:creationId xmlns:a16="http://schemas.microsoft.com/office/drawing/2014/main" id="{FED2B95A-554E-4F18-9C90-49827145D5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9" name="TextBox 4478">
          <a:extLst>
            <a:ext uri="{FF2B5EF4-FFF2-40B4-BE49-F238E27FC236}">
              <a16:creationId xmlns:a16="http://schemas.microsoft.com/office/drawing/2014/main" id="{0406F3BF-3E14-4F4A-B403-6124BD41C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0" name="TextBox 4479">
          <a:extLst>
            <a:ext uri="{FF2B5EF4-FFF2-40B4-BE49-F238E27FC236}">
              <a16:creationId xmlns:a16="http://schemas.microsoft.com/office/drawing/2014/main" id="{FAD6C741-EF08-47D1-B334-212E019FA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1" name="TextBox 4480">
          <a:extLst>
            <a:ext uri="{FF2B5EF4-FFF2-40B4-BE49-F238E27FC236}">
              <a16:creationId xmlns:a16="http://schemas.microsoft.com/office/drawing/2014/main" id="{E9A82953-9228-47A4-8062-5266FA89A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2" name="TextBox 4481">
          <a:extLst>
            <a:ext uri="{FF2B5EF4-FFF2-40B4-BE49-F238E27FC236}">
              <a16:creationId xmlns:a16="http://schemas.microsoft.com/office/drawing/2014/main" id="{6DAB4E79-0FF9-4382-8B8B-0974903F2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3" name="TextBox 4482">
          <a:extLst>
            <a:ext uri="{FF2B5EF4-FFF2-40B4-BE49-F238E27FC236}">
              <a16:creationId xmlns:a16="http://schemas.microsoft.com/office/drawing/2014/main" id="{9CE10379-F077-4577-B60F-3FCD83D5A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4" name="TextBox 4483">
          <a:extLst>
            <a:ext uri="{FF2B5EF4-FFF2-40B4-BE49-F238E27FC236}">
              <a16:creationId xmlns:a16="http://schemas.microsoft.com/office/drawing/2014/main" id="{5EAC2B69-E5EA-44EA-9963-46EE9240BB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5" name="TextBox 4484">
          <a:extLst>
            <a:ext uri="{FF2B5EF4-FFF2-40B4-BE49-F238E27FC236}">
              <a16:creationId xmlns:a16="http://schemas.microsoft.com/office/drawing/2014/main" id="{D7CA627F-EB5E-437E-8EB7-0DF493790D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6" name="TextBox 4485">
          <a:extLst>
            <a:ext uri="{FF2B5EF4-FFF2-40B4-BE49-F238E27FC236}">
              <a16:creationId xmlns:a16="http://schemas.microsoft.com/office/drawing/2014/main" id="{C775538C-5E2D-4EE5-AA5B-4B956A73A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7" name="TextBox 4486">
          <a:extLst>
            <a:ext uri="{FF2B5EF4-FFF2-40B4-BE49-F238E27FC236}">
              <a16:creationId xmlns:a16="http://schemas.microsoft.com/office/drawing/2014/main" id="{0244F428-61FE-41AA-A200-C97B30D6A4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8" name="TextBox 4487">
          <a:extLst>
            <a:ext uri="{FF2B5EF4-FFF2-40B4-BE49-F238E27FC236}">
              <a16:creationId xmlns:a16="http://schemas.microsoft.com/office/drawing/2014/main" id="{184DCEB1-2463-44CA-A8D1-4F3BE4A53C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9" name="TextBox 4488">
          <a:extLst>
            <a:ext uri="{FF2B5EF4-FFF2-40B4-BE49-F238E27FC236}">
              <a16:creationId xmlns:a16="http://schemas.microsoft.com/office/drawing/2014/main" id="{7F5B6708-142B-436C-8958-9EDE88D84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0" name="TextBox 4489">
          <a:extLst>
            <a:ext uri="{FF2B5EF4-FFF2-40B4-BE49-F238E27FC236}">
              <a16:creationId xmlns:a16="http://schemas.microsoft.com/office/drawing/2014/main" id="{5AE99EF6-7FC7-490B-99A2-B30685EE5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1" name="TextBox 4490">
          <a:extLst>
            <a:ext uri="{FF2B5EF4-FFF2-40B4-BE49-F238E27FC236}">
              <a16:creationId xmlns:a16="http://schemas.microsoft.com/office/drawing/2014/main" id="{F14AC0A8-EA1F-4F84-A544-6B65A82ACF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2" name="TextBox 4491">
          <a:extLst>
            <a:ext uri="{FF2B5EF4-FFF2-40B4-BE49-F238E27FC236}">
              <a16:creationId xmlns:a16="http://schemas.microsoft.com/office/drawing/2014/main" id="{5B6E47DF-145B-41A7-BF3B-8367BBE9ED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3" name="TextBox 4492">
          <a:extLst>
            <a:ext uri="{FF2B5EF4-FFF2-40B4-BE49-F238E27FC236}">
              <a16:creationId xmlns:a16="http://schemas.microsoft.com/office/drawing/2014/main" id="{379A3319-FDDB-45A2-B803-CE7A3DD1C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4" name="TextBox 4493">
          <a:extLst>
            <a:ext uri="{FF2B5EF4-FFF2-40B4-BE49-F238E27FC236}">
              <a16:creationId xmlns:a16="http://schemas.microsoft.com/office/drawing/2014/main" id="{EAD86E94-203A-445E-A580-D3840F408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5" name="TextBox 4494">
          <a:extLst>
            <a:ext uri="{FF2B5EF4-FFF2-40B4-BE49-F238E27FC236}">
              <a16:creationId xmlns:a16="http://schemas.microsoft.com/office/drawing/2014/main" id="{E1E02805-C5AB-47E9-AA19-338661C23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6" name="TextBox 4495">
          <a:extLst>
            <a:ext uri="{FF2B5EF4-FFF2-40B4-BE49-F238E27FC236}">
              <a16:creationId xmlns:a16="http://schemas.microsoft.com/office/drawing/2014/main" id="{93721D7C-3C7E-462F-AFBA-0D944833AA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7" name="TextBox 4496">
          <a:extLst>
            <a:ext uri="{FF2B5EF4-FFF2-40B4-BE49-F238E27FC236}">
              <a16:creationId xmlns:a16="http://schemas.microsoft.com/office/drawing/2014/main" id="{A05BBEAE-9D9C-4F54-AE2B-5059354DC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8" name="TextBox 4497">
          <a:extLst>
            <a:ext uri="{FF2B5EF4-FFF2-40B4-BE49-F238E27FC236}">
              <a16:creationId xmlns:a16="http://schemas.microsoft.com/office/drawing/2014/main" id="{305F62D2-44B7-41DB-8585-8889C1033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9" name="TextBox 4498">
          <a:extLst>
            <a:ext uri="{FF2B5EF4-FFF2-40B4-BE49-F238E27FC236}">
              <a16:creationId xmlns:a16="http://schemas.microsoft.com/office/drawing/2014/main" id="{43D1B4B2-457A-4FCD-BA83-B9C380D32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0" name="TextBox 4499">
          <a:extLst>
            <a:ext uri="{FF2B5EF4-FFF2-40B4-BE49-F238E27FC236}">
              <a16:creationId xmlns:a16="http://schemas.microsoft.com/office/drawing/2014/main" id="{9236555D-58CF-4CDC-AA50-44F1B13A69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1" name="TextBox 4500">
          <a:extLst>
            <a:ext uri="{FF2B5EF4-FFF2-40B4-BE49-F238E27FC236}">
              <a16:creationId xmlns:a16="http://schemas.microsoft.com/office/drawing/2014/main" id="{CBAFE874-0144-407C-8B90-99FFF1385D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2" name="TextBox 4501">
          <a:extLst>
            <a:ext uri="{FF2B5EF4-FFF2-40B4-BE49-F238E27FC236}">
              <a16:creationId xmlns:a16="http://schemas.microsoft.com/office/drawing/2014/main" id="{56EFF722-CE3F-46C5-B0DE-DF62F3A0F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3" name="TextBox 4502">
          <a:extLst>
            <a:ext uri="{FF2B5EF4-FFF2-40B4-BE49-F238E27FC236}">
              <a16:creationId xmlns:a16="http://schemas.microsoft.com/office/drawing/2014/main" id="{5ED43F9F-67F8-4E41-96FD-E2EE5D22E8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4" name="TextBox 4503">
          <a:extLst>
            <a:ext uri="{FF2B5EF4-FFF2-40B4-BE49-F238E27FC236}">
              <a16:creationId xmlns:a16="http://schemas.microsoft.com/office/drawing/2014/main" id="{36D45F77-C1A7-41DB-8160-A20798D78A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5" name="TextBox 4504">
          <a:extLst>
            <a:ext uri="{FF2B5EF4-FFF2-40B4-BE49-F238E27FC236}">
              <a16:creationId xmlns:a16="http://schemas.microsoft.com/office/drawing/2014/main" id="{7FF706BF-1062-4AFE-8EA1-ACC6E4955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6" name="TextBox 4505">
          <a:extLst>
            <a:ext uri="{FF2B5EF4-FFF2-40B4-BE49-F238E27FC236}">
              <a16:creationId xmlns:a16="http://schemas.microsoft.com/office/drawing/2014/main" id="{25A15C61-7FA3-4F7F-B65B-FC0187BC2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7" name="TextBox 4506">
          <a:extLst>
            <a:ext uri="{FF2B5EF4-FFF2-40B4-BE49-F238E27FC236}">
              <a16:creationId xmlns:a16="http://schemas.microsoft.com/office/drawing/2014/main" id="{543DF134-7748-4CCE-90DD-F3765BBF62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8" name="TextBox 4507">
          <a:extLst>
            <a:ext uri="{FF2B5EF4-FFF2-40B4-BE49-F238E27FC236}">
              <a16:creationId xmlns:a16="http://schemas.microsoft.com/office/drawing/2014/main" id="{E298AE74-B30F-4CEC-A60F-9B5ED6A936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9" name="TextBox 4508">
          <a:extLst>
            <a:ext uri="{FF2B5EF4-FFF2-40B4-BE49-F238E27FC236}">
              <a16:creationId xmlns:a16="http://schemas.microsoft.com/office/drawing/2014/main" id="{DAF0C62B-C0A7-48CF-B25F-A77A7E33FD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0" name="TextBox 4509">
          <a:extLst>
            <a:ext uri="{FF2B5EF4-FFF2-40B4-BE49-F238E27FC236}">
              <a16:creationId xmlns:a16="http://schemas.microsoft.com/office/drawing/2014/main" id="{388DDFC4-89D1-4769-AEF4-463A99450F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1" name="TextBox 4510">
          <a:extLst>
            <a:ext uri="{FF2B5EF4-FFF2-40B4-BE49-F238E27FC236}">
              <a16:creationId xmlns:a16="http://schemas.microsoft.com/office/drawing/2014/main" id="{C4E011D4-6826-45BC-BB70-6DCA718005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2" name="TextBox 4511">
          <a:extLst>
            <a:ext uri="{FF2B5EF4-FFF2-40B4-BE49-F238E27FC236}">
              <a16:creationId xmlns:a16="http://schemas.microsoft.com/office/drawing/2014/main" id="{4A5A26F4-FCB3-414D-AA7B-E6DFD730C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3" name="TextBox 4512">
          <a:extLst>
            <a:ext uri="{FF2B5EF4-FFF2-40B4-BE49-F238E27FC236}">
              <a16:creationId xmlns:a16="http://schemas.microsoft.com/office/drawing/2014/main" id="{FB8B4FE9-02B8-4616-94C6-B0F80F5E3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4" name="TextBox 4513">
          <a:extLst>
            <a:ext uri="{FF2B5EF4-FFF2-40B4-BE49-F238E27FC236}">
              <a16:creationId xmlns:a16="http://schemas.microsoft.com/office/drawing/2014/main" id="{36B43902-06F3-47C3-9384-EF0E63F6EA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5" name="TextBox 4514">
          <a:extLst>
            <a:ext uri="{FF2B5EF4-FFF2-40B4-BE49-F238E27FC236}">
              <a16:creationId xmlns:a16="http://schemas.microsoft.com/office/drawing/2014/main" id="{5EBA4DDA-4BA8-4894-BBA3-F77DA9DEA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6" name="TextBox 4515">
          <a:extLst>
            <a:ext uri="{FF2B5EF4-FFF2-40B4-BE49-F238E27FC236}">
              <a16:creationId xmlns:a16="http://schemas.microsoft.com/office/drawing/2014/main" id="{065B3A2E-4AA5-4714-AE5C-1D13D9831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7" name="TextBox 4516">
          <a:extLst>
            <a:ext uri="{FF2B5EF4-FFF2-40B4-BE49-F238E27FC236}">
              <a16:creationId xmlns:a16="http://schemas.microsoft.com/office/drawing/2014/main" id="{DC66265E-A072-4BD2-B954-2B48360EC6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8" name="TextBox 4517">
          <a:extLst>
            <a:ext uri="{FF2B5EF4-FFF2-40B4-BE49-F238E27FC236}">
              <a16:creationId xmlns:a16="http://schemas.microsoft.com/office/drawing/2014/main" id="{9B384431-9B0D-4E6A-8E8D-2931ED3522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9" name="TextBox 4518">
          <a:extLst>
            <a:ext uri="{FF2B5EF4-FFF2-40B4-BE49-F238E27FC236}">
              <a16:creationId xmlns:a16="http://schemas.microsoft.com/office/drawing/2014/main" id="{02356179-03D0-4AB2-9724-58B9B307C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0" name="TextBox 4519">
          <a:extLst>
            <a:ext uri="{FF2B5EF4-FFF2-40B4-BE49-F238E27FC236}">
              <a16:creationId xmlns:a16="http://schemas.microsoft.com/office/drawing/2014/main" id="{F4F5AF81-B2B8-4002-840A-EDDD93992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1" name="TextBox 4520">
          <a:extLst>
            <a:ext uri="{FF2B5EF4-FFF2-40B4-BE49-F238E27FC236}">
              <a16:creationId xmlns:a16="http://schemas.microsoft.com/office/drawing/2014/main" id="{65402031-A704-449D-8AAC-C1824AC9A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2" name="TextBox 4521">
          <a:extLst>
            <a:ext uri="{FF2B5EF4-FFF2-40B4-BE49-F238E27FC236}">
              <a16:creationId xmlns:a16="http://schemas.microsoft.com/office/drawing/2014/main" id="{55C79E52-2D94-4DBC-BF76-BA6226F0F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3" name="TextBox 4522">
          <a:extLst>
            <a:ext uri="{FF2B5EF4-FFF2-40B4-BE49-F238E27FC236}">
              <a16:creationId xmlns:a16="http://schemas.microsoft.com/office/drawing/2014/main" id="{6AA15AF5-6A6E-408C-B0EC-085B59156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4" name="TextBox 4523">
          <a:extLst>
            <a:ext uri="{FF2B5EF4-FFF2-40B4-BE49-F238E27FC236}">
              <a16:creationId xmlns:a16="http://schemas.microsoft.com/office/drawing/2014/main" id="{6702A8AD-E591-4F18-A0C9-0267AD817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5" name="TextBox 4524">
          <a:extLst>
            <a:ext uri="{FF2B5EF4-FFF2-40B4-BE49-F238E27FC236}">
              <a16:creationId xmlns:a16="http://schemas.microsoft.com/office/drawing/2014/main" id="{F7645DBB-FF52-47CC-94B3-5663C66E01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6" name="TextBox 4525">
          <a:extLst>
            <a:ext uri="{FF2B5EF4-FFF2-40B4-BE49-F238E27FC236}">
              <a16:creationId xmlns:a16="http://schemas.microsoft.com/office/drawing/2014/main" id="{34F86CA5-0502-44CD-AB77-AF30994677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7" name="TextBox 4526">
          <a:extLst>
            <a:ext uri="{FF2B5EF4-FFF2-40B4-BE49-F238E27FC236}">
              <a16:creationId xmlns:a16="http://schemas.microsoft.com/office/drawing/2014/main" id="{30D2D881-5B0A-4254-98AD-6A77CD69C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8" name="TextBox 4527">
          <a:extLst>
            <a:ext uri="{FF2B5EF4-FFF2-40B4-BE49-F238E27FC236}">
              <a16:creationId xmlns:a16="http://schemas.microsoft.com/office/drawing/2014/main" id="{89A0E978-61D4-46D9-B222-8F330EF8B5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9" name="TextBox 4528">
          <a:extLst>
            <a:ext uri="{FF2B5EF4-FFF2-40B4-BE49-F238E27FC236}">
              <a16:creationId xmlns:a16="http://schemas.microsoft.com/office/drawing/2014/main" id="{4342E69B-4618-442F-8F95-B7D995648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0" name="TextBox 4529">
          <a:extLst>
            <a:ext uri="{FF2B5EF4-FFF2-40B4-BE49-F238E27FC236}">
              <a16:creationId xmlns:a16="http://schemas.microsoft.com/office/drawing/2014/main" id="{C533553F-82E6-4C16-9F54-34658188B4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1" name="TextBox 4530">
          <a:extLst>
            <a:ext uri="{FF2B5EF4-FFF2-40B4-BE49-F238E27FC236}">
              <a16:creationId xmlns:a16="http://schemas.microsoft.com/office/drawing/2014/main" id="{036C2B1B-A5F8-4069-9931-D78B57356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2" name="TextBox 4531">
          <a:extLst>
            <a:ext uri="{FF2B5EF4-FFF2-40B4-BE49-F238E27FC236}">
              <a16:creationId xmlns:a16="http://schemas.microsoft.com/office/drawing/2014/main" id="{E5BD9380-ED21-476B-9683-84358C1D95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3" name="TextBox 4532">
          <a:extLst>
            <a:ext uri="{FF2B5EF4-FFF2-40B4-BE49-F238E27FC236}">
              <a16:creationId xmlns:a16="http://schemas.microsoft.com/office/drawing/2014/main" id="{B8A3CA42-C6C3-4B67-BD43-756649E9E4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4" name="TextBox 4533">
          <a:extLst>
            <a:ext uri="{FF2B5EF4-FFF2-40B4-BE49-F238E27FC236}">
              <a16:creationId xmlns:a16="http://schemas.microsoft.com/office/drawing/2014/main" id="{CE6552CA-5442-4EB6-BBC1-BB6437B3D0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5" name="TextBox 4534">
          <a:extLst>
            <a:ext uri="{FF2B5EF4-FFF2-40B4-BE49-F238E27FC236}">
              <a16:creationId xmlns:a16="http://schemas.microsoft.com/office/drawing/2014/main" id="{0466601D-83D8-427A-BAD2-D363EA6E35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6" name="TextBox 4535">
          <a:extLst>
            <a:ext uri="{FF2B5EF4-FFF2-40B4-BE49-F238E27FC236}">
              <a16:creationId xmlns:a16="http://schemas.microsoft.com/office/drawing/2014/main" id="{5561FDA0-A2C5-4826-B301-46DDCF054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7" name="TextBox 4536">
          <a:extLst>
            <a:ext uri="{FF2B5EF4-FFF2-40B4-BE49-F238E27FC236}">
              <a16:creationId xmlns:a16="http://schemas.microsoft.com/office/drawing/2014/main" id="{F7A8B2AE-843E-45B4-8823-FED8FDE76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8" name="TextBox 4537">
          <a:extLst>
            <a:ext uri="{FF2B5EF4-FFF2-40B4-BE49-F238E27FC236}">
              <a16:creationId xmlns:a16="http://schemas.microsoft.com/office/drawing/2014/main" id="{E4A301E8-6087-432E-B4BD-B2223E232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9" name="TextBox 4538">
          <a:extLst>
            <a:ext uri="{FF2B5EF4-FFF2-40B4-BE49-F238E27FC236}">
              <a16:creationId xmlns:a16="http://schemas.microsoft.com/office/drawing/2014/main" id="{AAB09192-0880-42BE-AE53-9949D2AEA6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0" name="TextBox 4539">
          <a:extLst>
            <a:ext uri="{FF2B5EF4-FFF2-40B4-BE49-F238E27FC236}">
              <a16:creationId xmlns:a16="http://schemas.microsoft.com/office/drawing/2014/main" id="{C246D145-B252-478F-98E1-340B96C03D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1" name="TextBox 4540">
          <a:extLst>
            <a:ext uri="{FF2B5EF4-FFF2-40B4-BE49-F238E27FC236}">
              <a16:creationId xmlns:a16="http://schemas.microsoft.com/office/drawing/2014/main" id="{D576CB7D-B221-4CF2-8F45-A77D7CC9D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2" name="TextBox 4541">
          <a:extLst>
            <a:ext uri="{FF2B5EF4-FFF2-40B4-BE49-F238E27FC236}">
              <a16:creationId xmlns:a16="http://schemas.microsoft.com/office/drawing/2014/main" id="{369B4C7B-4028-4C25-898C-6D31EF969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3" name="TextBox 4542">
          <a:extLst>
            <a:ext uri="{FF2B5EF4-FFF2-40B4-BE49-F238E27FC236}">
              <a16:creationId xmlns:a16="http://schemas.microsoft.com/office/drawing/2014/main" id="{DE5796B9-1FFC-41B3-A0C5-1B72DAD92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4" name="TextBox 4543">
          <a:extLst>
            <a:ext uri="{FF2B5EF4-FFF2-40B4-BE49-F238E27FC236}">
              <a16:creationId xmlns:a16="http://schemas.microsoft.com/office/drawing/2014/main" id="{8D98F662-0163-47AE-A2D1-856CD6B93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5" name="TextBox 4544">
          <a:extLst>
            <a:ext uri="{FF2B5EF4-FFF2-40B4-BE49-F238E27FC236}">
              <a16:creationId xmlns:a16="http://schemas.microsoft.com/office/drawing/2014/main" id="{A3052EDD-5075-4AD6-B861-B57A4972FC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6" name="TextBox 4545">
          <a:extLst>
            <a:ext uri="{FF2B5EF4-FFF2-40B4-BE49-F238E27FC236}">
              <a16:creationId xmlns:a16="http://schemas.microsoft.com/office/drawing/2014/main" id="{20525F47-3387-4105-A2FE-C3B768F41F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7" name="TextBox 4546">
          <a:extLst>
            <a:ext uri="{FF2B5EF4-FFF2-40B4-BE49-F238E27FC236}">
              <a16:creationId xmlns:a16="http://schemas.microsoft.com/office/drawing/2014/main" id="{911F6951-BA67-4B7D-B969-9C84079FFF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8" name="TextBox 4547">
          <a:extLst>
            <a:ext uri="{FF2B5EF4-FFF2-40B4-BE49-F238E27FC236}">
              <a16:creationId xmlns:a16="http://schemas.microsoft.com/office/drawing/2014/main" id="{836CD801-CB5C-412D-965C-7F2A150EB1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9" name="TextBox 4548">
          <a:extLst>
            <a:ext uri="{FF2B5EF4-FFF2-40B4-BE49-F238E27FC236}">
              <a16:creationId xmlns:a16="http://schemas.microsoft.com/office/drawing/2014/main" id="{9C3D401E-7438-46D8-BF53-4BDFD2E35E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0" name="TextBox 4549">
          <a:extLst>
            <a:ext uri="{FF2B5EF4-FFF2-40B4-BE49-F238E27FC236}">
              <a16:creationId xmlns:a16="http://schemas.microsoft.com/office/drawing/2014/main" id="{952C39F9-54CF-42F8-BC0B-F7216D07B4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1" name="TextBox 4550">
          <a:extLst>
            <a:ext uri="{FF2B5EF4-FFF2-40B4-BE49-F238E27FC236}">
              <a16:creationId xmlns:a16="http://schemas.microsoft.com/office/drawing/2014/main" id="{1B9FD723-54A6-4F66-927C-43E2EAA972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2" name="TextBox 4551">
          <a:extLst>
            <a:ext uri="{FF2B5EF4-FFF2-40B4-BE49-F238E27FC236}">
              <a16:creationId xmlns:a16="http://schemas.microsoft.com/office/drawing/2014/main" id="{28B06F9B-0BD1-469C-8387-A9F2812215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3" name="TextBox 4552">
          <a:extLst>
            <a:ext uri="{FF2B5EF4-FFF2-40B4-BE49-F238E27FC236}">
              <a16:creationId xmlns:a16="http://schemas.microsoft.com/office/drawing/2014/main" id="{B2B2BE4C-08DB-4720-ABC4-AAB614E984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4" name="TextBox 4553">
          <a:extLst>
            <a:ext uri="{FF2B5EF4-FFF2-40B4-BE49-F238E27FC236}">
              <a16:creationId xmlns:a16="http://schemas.microsoft.com/office/drawing/2014/main" id="{30159FDE-1B49-4A4F-B79C-F60759121B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5" name="TextBox 4554">
          <a:extLst>
            <a:ext uri="{FF2B5EF4-FFF2-40B4-BE49-F238E27FC236}">
              <a16:creationId xmlns:a16="http://schemas.microsoft.com/office/drawing/2014/main" id="{68C30501-A354-4AF4-886E-821E70E904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6" name="TextBox 4555">
          <a:extLst>
            <a:ext uri="{FF2B5EF4-FFF2-40B4-BE49-F238E27FC236}">
              <a16:creationId xmlns:a16="http://schemas.microsoft.com/office/drawing/2014/main" id="{4ED34CBF-756B-4840-B97E-EFDEFD691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7" name="TextBox 4556">
          <a:extLst>
            <a:ext uri="{FF2B5EF4-FFF2-40B4-BE49-F238E27FC236}">
              <a16:creationId xmlns:a16="http://schemas.microsoft.com/office/drawing/2014/main" id="{02CAD37E-9EE6-4F9A-8F57-473C7F6EA1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8" name="TextBox 4557">
          <a:extLst>
            <a:ext uri="{FF2B5EF4-FFF2-40B4-BE49-F238E27FC236}">
              <a16:creationId xmlns:a16="http://schemas.microsoft.com/office/drawing/2014/main" id="{20C6DA6E-2FF5-4B09-AD7A-E57C2B8361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9" name="TextBox 4558">
          <a:extLst>
            <a:ext uri="{FF2B5EF4-FFF2-40B4-BE49-F238E27FC236}">
              <a16:creationId xmlns:a16="http://schemas.microsoft.com/office/drawing/2014/main" id="{2C611147-4DC3-49DC-9995-B3B027D32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0" name="TextBox 4559">
          <a:extLst>
            <a:ext uri="{FF2B5EF4-FFF2-40B4-BE49-F238E27FC236}">
              <a16:creationId xmlns:a16="http://schemas.microsoft.com/office/drawing/2014/main" id="{780DA31C-4C39-4F50-A6DB-0C79D4BC4F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1" name="TextBox 4560">
          <a:extLst>
            <a:ext uri="{FF2B5EF4-FFF2-40B4-BE49-F238E27FC236}">
              <a16:creationId xmlns:a16="http://schemas.microsoft.com/office/drawing/2014/main" id="{670DAB71-5EA2-470E-9C98-1DF306444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2" name="TextBox 4561">
          <a:extLst>
            <a:ext uri="{FF2B5EF4-FFF2-40B4-BE49-F238E27FC236}">
              <a16:creationId xmlns:a16="http://schemas.microsoft.com/office/drawing/2014/main" id="{67BC453A-FF2E-45BE-BE0D-BE01884B1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3" name="TextBox 4562">
          <a:extLst>
            <a:ext uri="{FF2B5EF4-FFF2-40B4-BE49-F238E27FC236}">
              <a16:creationId xmlns:a16="http://schemas.microsoft.com/office/drawing/2014/main" id="{BFE4C393-22CC-4F66-91AD-365CBCE397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4" name="TextBox 4563">
          <a:extLst>
            <a:ext uri="{FF2B5EF4-FFF2-40B4-BE49-F238E27FC236}">
              <a16:creationId xmlns:a16="http://schemas.microsoft.com/office/drawing/2014/main" id="{E550B72F-0F6A-42B1-B256-562FEACAF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5" name="TextBox 4564">
          <a:extLst>
            <a:ext uri="{FF2B5EF4-FFF2-40B4-BE49-F238E27FC236}">
              <a16:creationId xmlns:a16="http://schemas.microsoft.com/office/drawing/2014/main" id="{CD34C7E6-6AD1-4D29-8B9C-7A6E0E6E11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6" name="TextBox 4565">
          <a:extLst>
            <a:ext uri="{FF2B5EF4-FFF2-40B4-BE49-F238E27FC236}">
              <a16:creationId xmlns:a16="http://schemas.microsoft.com/office/drawing/2014/main" id="{4025232B-18B4-4803-801A-3E1CDBAD34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7" name="TextBox 4566">
          <a:extLst>
            <a:ext uri="{FF2B5EF4-FFF2-40B4-BE49-F238E27FC236}">
              <a16:creationId xmlns:a16="http://schemas.microsoft.com/office/drawing/2014/main" id="{B4CF7F03-9F13-4CA3-8CFB-2B26071819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8" name="TextBox 4567">
          <a:extLst>
            <a:ext uri="{FF2B5EF4-FFF2-40B4-BE49-F238E27FC236}">
              <a16:creationId xmlns:a16="http://schemas.microsoft.com/office/drawing/2014/main" id="{A9F86519-4B34-4DFA-AF9C-985299695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9" name="TextBox 4568">
          <a:extLst>
            <a:ext uri="{FF2B5EF4-FFF2-40B4-BE49-F238E27FC236}">
              <a16:creationId xmlns:a16="http://schemas.microsoft.com/office/drawing/2014/main" id="{F295085C-2DDF-4F24-BE70-0BA2397387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0" name="TextBox 4569">
          <a:extLst>
            <a:ext uri="{FF2B5EF4-FFF2-40B4-BE49-F238E27FC236}">
              <a16:creationId xmlns:a16="http://schemas.microsoft.com/office/drawing/2014/main" id="{50BABC3A-CD22-4A10-B8CF-90A656F59A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1" name="TextBox 4570">
          <a:extLst>
            <a:ext uri="{FF2B5EF4-FFF2-40B4-BE49-F238E27FC236}">
              <a16:creationId xmlns:a16="http://schemas.microsoft.com/office/drawing/2014/main" id="{025F71D8-06A9-402C-945E-3962EC31A3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2" name="TextBox 4571">
          <a:extLst>
            <a:ext uri="{FF2B5EF4-FFF2-40B4-BE49-F238E27FC236}">
              <a16:creationId xmlns:a16="http://schemas.microsoft.com/office/drawing/2014/main" id="{DC4D4D26-62A2-4A9D-9F72-D43DE8ACAD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3" name="TextBox 4572">
          <a:extLst>
            <a:ext uri="{FF2B5EF4-FFF2-40B4-BE49-F238E27FC236}">
              <a16:creationId xmlns:a16="http://schemas.microsoft.com/office/drawing/2014/main" id="{1C2E176F-A02A-4A5B-B2E9-76982A246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4" name="TextBox 4573">
          <a:extLst>
            <a:ext uri="{FF2B5EF4-FFF2-40B4-BE49-F238E27FC236}">
              <a16:creationId xmlns:a16="http://schemas.microsoft.com/office/drawing/2014/main" id="{F5B42C3E-1FA9-44D2-8D95-25A34DACAE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5" name="TextBox 4574">
          <a:extLst>
            <a:ext uri="{FF2B5EF4-FFF2-40B4-BE49-F238E27FC236}">
              <a16:creationId xmlns:a16="http://schemas.microsoft.com/office/drawing/2014/main" id="{6AA27BF2-3B67-4331-8252-E00977A575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6" name="TextBox 4575">
          <a:extLst>
            <a:ext uri="{FF2B5EF4-FFF2-40B4-BE49-F238E27FC236}">
              <a16:creationId xmlns:a16="http://schemas.microsoft.com/office/drawing/2014/main" id="{64DBBEA2-D1C9-4A6F-9BA8-E42079E88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7" name="TextBox 4576">
          <a:extLst>
            <a:ext uri="{FF2B5EF4-FFF2-40B4-BE49-F238E27FC236}">
              <a16:creationId xmlns:a16="http://schemas.microsoft.com/office/drawing/2014/main" id="{87E9BD32-37D8-4EFE-AFA7-98F042F90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8" name="TextBox 4577">
          <a:extLst>
            <a:ext uri="{FF2B5EF4-FFF2-40B4-BE49-F238E27FC236}">
              <a16:creationId xmlns:a16="http://schemas.microsoft.com/office/drawing/2014/main" id="{918E09D7-AC00-4BA2-8AB6-9005B03253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9" name="TextBox 4578">
          <a:extLst>
            <a:ext uri="{FF2B5EF4-FFF2-40B4-BE49-F238E27FC236}">
              <a16:creationId xmlns:a16="http://schemas.microsoft.com/office/drawing/2014/main" id="{41EB7220-5D86-4A4D-9C9C-F328D5385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0" name="TextBox 4579">
          <a:extLst>
            <a:ext uri="{FF2B5EF4-FFF2-40B4-BE49-F238E27FC236}">
              <a16:creationId xmlns:a16="http://schemas.microsoft.com/office/drawing/2014/main" id="{A71A5136-F2D6-49B8-BD53-1F65B9611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1" name="TextBox 4580">
          <a:extLst>
            <a:ext uri="{FF2B5EF4-FFF2-40B4-BE49-F238E27FC236}">
              <a16:creationId xmlns:a16="http://schemas.microsoft.com/office/drawing/2014/main" id="{D26D9F39-08C9-4D65-A02C-4526308E11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2" name="TextBox 4581">
          <a:extLst>
            <a:ext uri="{FF2B5EF4-FFF2-40B4-BE49-F238E27FC236}">
              <a16:creationId xmlns:a16="http://schemas.microsoft.com/office/drawing/2014/main" id="{ABD1DD74-4275-462B-A873-79F3E12CA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3" name="TextBox 4582">
          <a:extLst>
            <a:ext uri="{FF2B5EF4-FFF2-40B4-BE49-F238E27FC236}">
              <a16:creationId xmlns:a16="http://schemas.microsoft.com/office/drawing/2014/main" id="{2613BE0E-F4EE-4898-BF05-5AD881F528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4" name="TextBox 4583">
          <a:extLst>
            <a:ext uri="{FF2B5EF4-FFF2-40B4-BE49-F238E27FC236}">
              <a16:creationId xmlns:a16="http://schemas.microsoft.com/office/drawing/2014/main" id="{2AC47CE2-01C5-4B8A-AE36-81CC2ADD4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5" name="TextBox 4584">
          <a:extLst>
            <a:ext uri="{FF2B5EF4-FFF2-40B4-BE49-F238E27FC236}">
              <a16:creationId xmlns:a16="http://schemas.microsoft.com/office/drawing/2014/main" id="{DB857352-3A75-4399-9BA5-75ECE02F3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6" name="TextBox 4585">
          <a:extLst>
            <a:ext uri="{FF2B5EF4-FFF2-40B4-BE49-F238E27FC236}">
              <a16:creationId xmlns:a16="http://schemas.microsoft.com/office/drawing/2014/main" id="{C2983F74-6B91-4AED-8815-CB3EBB8115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7" name="TextBox 4586">
          <a:extLst>
            <a:ext uri="{FF2B5EF4-FFF2-40B4-BE49-F238E27FC236}">
              <a16:creationId xmlns:a16="http://schemas.microsoft.com/office/drawing/2014/main" id="{F473B17C-1389-4814-8CB1-C8CD01B2B8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8" name="TextBox 4587">
          <a:extLst>
            <a:ext uri="{FF2B5EF4-FFF2-40B4-BE49-F238E27FC236}">
              <a16:creationId xmlns:a16="http://schemas.microsoft.com/office/drawing/2014/main" id="{80D5192D-92EC-4DF0-B3FC-6FA523AF46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9" name="TextBox 4588">
          <a:extLst>
            <a:ext uri="{FF2B5EF4-FFF2-40B4-BE49-F238E27FC236}">
              <a16:creationId xmlns:a16="http://schemas.microsoft.com/office/drawing/2014/main" id="{3A1C8302-FA84-4FB3-8488-E92807EA5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0" name="TextBox 4589">
          <a:extLst>
            <a:ext uri="{FF2B5EF4-FFF2-40B4-BE49-F238E27FC236}">
              <a16:creationId xmlns:a16="http://schemas.microsoft.com/office/drawing/2014/main" id="{A9F4D332-F09F-4EBF-B8B2-E6E705C425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1" name="TextBox 4590">
          <a:extLst>
            <a:ext uri="{FF2B5EF4-FFF2-40B4-BE49-F238E27FC236}">
              <a16:creationId xmlns:a16="http://schemas.microsoft.com/office/drawing/2014/main" id="{C813A38C-0863-43E8-BAD5-D904C5FD11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2" name="TextBox 4591">
          <a:extLst>
            <a:ext uri="{FF2B5EF4-FFF2-40B4-BE49-F238E27FC236}">
              <a16:creationId xmlns:a16="http://schemas.microsoft.com/office/drawing/2014/main" id="{91FAC0F3-AFFB-4F86-9F32-377243C0A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3" name="TextBox 4592">
          <a:extLst>
            <a:ext uri="{FF2B5EF4-FFF2-40B4-BE49-F238E27FC236}">
              <a16:creationId xmlns:a16="http://schemas.microsoft.com/office/drawing/2014/main" id="{D1A65E95-CA5E-440B-B527-7DB004BD9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4" name="TextBox 4593">
          <a:extLst>
            <a:ext uri="{FF2B5EF4-FFF2-40B4-BE49-F238E27FC236}">
              <a16:creationId xmlns:a16="http://schemas.microsoft.com/office/drawing/2014/main" id="{50B520D6-394D-41F0-A236-7C7AB80DF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5" name="TextBox 4594">
          <a:extLst>
            <a:ext uri="{FF2B5EF4-FFF2-40B4-BE49-F238E27FC236}">
              <a16:creationId xmlns:a16="http://schemas.microsoft.com/office/drawing/2014/main" id="{7EC2ABAA-8829-4D45-829F-1C561DC73A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6" name="TextBox 4595">
          <a:extLst>
            <a:ext uri="{FF2B5EF4-FFF2-40B4-BE49-F238E27FC236}">
              <a16:creationId xmlns:a16="http://schemas.microsoft.com/office/drawing/2014/main" id="{CD3D55D3-E08C-4578-80BF-778D077485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7" name="TextBox 4596">
          <a:extLst>
            <a:ext uri="{FF2B5EF4-FFF2-40B4-BE49-F238E27FC236}">
              <a16:creationId xmlns:a16="http://schemas.microsoft.com/office/drawing/2014/main" id="{0F001B5D-CA44-4694-901E-832666E291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8" name="TextBox 4597">
          <a:extLst>
            <a:ext uri="{FF2B5EF4-FFF2-40B4-BE49-F238E27FC236}">
              <a16:creationId xmlns:a16="http://schemas.microsoft.com/office/drawing/2014/main" id="{89AB1AF7-41B1-4E92-92A4-5B5F75111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9" name="TextBox 4598">
          <a:extLst>
            <a:ext uri="{FF2B5EF4-FFF2-40B4-BE49-F238E27FC236}">
              <a16:creationId xmlns:a16="http://schemas.microsoft.com/office/drawing/2014/main" id="{558CA4BB-F385-4044-AA6D-046B5D3D2D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0" name="TextBox 4599">
          <a:extLst>
            <a:ext uri="{FF2B5EF4-FFF2-40B4-BE49-F238E27FC236}">
              <a16:creationId xmlns:a16="http://schemas.microsoft.com/office/drawing/2014/main" id="{F444E858-F391-4055-9AE6-AC94686BD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1" name="TextBox 4600">
          <a:extLst>
            <a:ext uri="{FF2B5EF4-FFF2-40B4-BE49-F238E27FC236}">
              <a16:creationId xmlns:a16="http://schemas.microsoft.com/office/drawing/2014/main" id="{D08D9BEF-1CC6-4047-8982-710AD446D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2" name="TextBox 4601">
          <a:extLst>
            <a:ext uri="{FF2B5EF4-FFF2-40B4-BE49-F238E27FC236}">
              <a16:creationId xmlns:a16="http://schemas.microsoft.com/office/drawing/2014/main" id="{84CE844C-369A-4C8C-AEB7-B69D250700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3" name="TextBox 4602">
          <a:extLst>
            <a:ext uri="{FF2B5EF4-FFF2-40B4-BE49-F238E27FC236}">
              <a16:creationId xmlns:a16="http://schemas.microsoft.com/office/drawing/2014/main" id="{870DE3EE-E54A-4E1B-B614-6202B6FC2E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4" name="TextBox 4603">
          <a:extLst>
            <a:ext uri="{FF2B5EF4-FFF2-40B4-BE49-F238E27FC236}">
              <a16:creationId xmlns:a16="http://schemas.microsoft.com/office/drawing/2014/main" id="{5795ADE4-FBE9-4E03-BAFD-E2EA551F40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5" name="TextBox 4604">
          <a:extLst>
            <a:ext uri="{FF2B5EF4-FFF2-40B4-BE49-F238E27FC236}">
              <a16:creationId xmlns:a16="http://schemas.microsoft.com/office/drawing/2014/main" id="{D087FA25-6A1D-4DD4-9B46-DB2B0499A4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6" name="TextBox 4605">
          <a:extLst>
            <a:ext uri="{FF2B5EF4-FFF2-40B4-BE49-F238E27FC236}">
              <a16:creationId xmlns:a16="http://schemas.microsoft.com/office/drawing/2014/main" id="{6FE635F1-E65C-4B75-85EE-5E29CFA2ED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7" name="TextBox 4606">
          <a:extLst>
            <a:ext uri="{FF2B5EF4-FFF2-40B4-BE49-F238E27FC236}">
              <a16:creationId xmlns:a16="http://schemas.microsoft.com/office/drawing/2014/main" id="{3ADACB2D-5D4B-4855-8480-E65CDF9E05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8" name="TextBox 4607">
          <a:extLst>
            <a:ext uri="{FF2B5EF4-FFF2-40B4-BE49-F238E27FC236}">
              <a16:creationId xmlns:a16="http://schemas.microsoft.com/office/drawing/2014/main" id="{ED04BE41-7F66-41DE-8C4A-81B69A56FD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9" name="TextBox 4608">
          <a:extLst>
            <a:ext uri="{FF2B5EF4-FFF2-40B4-BE49-F238E27FC236}">
              <a16:creationId xmlns:a16="http://schemas.microsoft.com/office/drawing/2014/main" id="{B022FA83-9483-4EAE-9A59-23F3485D1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0" name="TextBox 4609">
          <a:extLst>
            <a:ext uri="{FF2B5EF4-FFF2-40B4-BE49-F238E27FC236}">
              <a16:creationId xmlns:a16="http://schemas.microsoft.com/office/drawing/2014/main" id="{7CAFCF6A-0CD7-4787-84E8-FCBA94FC69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1" name="TextBox 4610">
          <a:extLst>
            <a:ext uri="{FF2B5EF4-FFF2-40B4-BE49-F238E27FC236}">
              <a16:creationId xmlns:a16="http://schemas.microsoft.com/office/drawing/2014/main" id="{557F5A66-EDA5-4101-AF50-EFF71E3912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2" name="TextBox 4611">
          <a:extLst>
            <a:ext uri="{FF2B5EF4-FFF2-40B4-BE49-F238E27FC236}">
              <a16:creationId xmlns:a16="http://schemas.microsoft.com/office/drawing/2014/main" id="{C92029DC-A789-4E38-BAC6-797A463A01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3" name="TextBox 4612">
          <a:extLst>
            <a:ext uri="{FF2B5EF4-FFF2-40B4-BE49-F238E27FC236}">
              <a16:creationId xmlns:a16="http://schemas.microsoft.com/office/drawing/2014/main" id="{F3318B5A-2FF9-461F-ADDD-7613F312EA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4" name="TextBox 4613">
          <a:extLst>
            <a:ext uri="{FF2B5EF4-FFF2-40B4-BE49-F238E27FC236}">
              <a16:creationId xmlns:a16="http://schemas.microsoft.com/office/drawing/2014/main" id="{8D8620A4-34A2-46C7-9D8B-0EC0AA0CF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5" name="TextBox 4614">
          <a:extLst>
            <a:ext uri="{FF2B5EF4-FFF2-40B4-BE49-F238E27FC236}">
              <a16:creationId xmlns:a16="http://schemas.microsoft.com/office/drawing/2014/main" id="{3C6B8BD2-C76D-43B3-8BC6-AA992516DC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6" name="TextBox 4615">
          <a:extLst>
            <a:ext uri="{FF2B5EF4-FFF2-40B4-BE49-F238E27FC236}">
              <a16:creationId xmlns:a16="http://schemas.microsoft.com/office/drawing/2014/main" id="{85DB5293-5EE4-403D-8EBB-87C29C11EC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7" name="TextBox 4616">
          <a:extLst>
            <a:ext uri="{FF2B5EF4-FFF2-40B4-BE49-F238E27FC236}">
              <a16:creationId xmlns:a16="http://schemas.microsoft.com/office/drawing/2014/main" id="{6720FBEB-5579-4616-8442-31F9BD6AE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8" name="TextBox 4617">
          <a:extLst>
            <a:ext uri="{FF2B5EF4-FFF2-40B4-BE49-F238E27FC236}">
              <a16:creationId xmlns:a16="http://schemas.microsoft.com/office/drawing/2014/main" id="{04C47F49-61B6-4193-93B8-39D9649F04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9" name="TextBox 4618">
          <a:extLst>
            <a:ext uri="{FF2B5EF4-FFF2-40B4-BE49-F238E27FC236}">
              <a16:creationId xmlns:a16="http://schemas.microsoft.com/office/drawing/2014/main" id="{25B4ED6F-1650-4C67-AF5C-1D89A1FDFC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0" name="TextBox 4619">
          <a:extLst>
            <a:ext uri="{FF2B5EF4-FFF2-40B4-BE49-F238E27FC236}">
              <a16:creationId xmlns:a16="http://schemas.microsoft.com/office/drawing/2014/main" id="{12AF5EAD-5523-4CED-8015-509BF10BA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1" name="TextBox 4620">
          <a:extLst>
            <a:ext uri="{FF2B5EF4-FFF2-40B4-BE49-F238E27FC236}">
              <a16:creationId xmlns:a16="http://schemas.microsoft.com/office/drawing/2014/main" id="{C351AE36-EB79-451B-BE2F-785A5AAF9C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2" name="TextBox 4621">
          <a:extLst>
            <a:ext uri="{FF2B5EF4-FFF2-40B4-BE49-F238E27FC236}">
              <a16:creationId xmlns:a16="http://schemas.microsoft.com/office/drawing/2014/main" id="{BC3DDC20-5574-4F12-8A2E-68DC0EFF84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3" name="TextBox 4622">
          <a:extLst>
            <a:ext uri="{FF2B5EF4-FFF2-40B4-BE49-F238E27FC236}">
              <a16:creationId xmlns:a16="http://schemas.microsoft.com/office/drawing/2014/main" id="{D3CC041B-BD32-47DE-9433-AF0AC2BDD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4" name="TextBox 4623">
          <a:extLst>
            <a:ext uri="{FF2B5EF4-FFF2-40B4-BE49-F238E27FC236}">
              <a16:creationId xmlns:a16="http://schemas.microsoft.com/office/drawing/2014/main" id="{DE074482-24E6-479A-8921-FF6275878F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5" name="TextBox 4624">
          <a:extLst>
            <a:ext uri="{FF2B5EF4-FFF2-40B4-BE49-F238E27FC236}">
              <a16:creationId xmlns:a16="http://schemas.microsoft.com/office/drawing/2014/main" id="{9BAB0B22-4EF6-411E-B9CD-7AC601E05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6" name="TextBox 4625">
          <a:extLst>
            <a:ext uri="{FF2B5EF4-FFF2-40B4-BE49-F238E27FC236}">
              <a16:creationId xmlns:a16="http://schemas.microsoft.com/office/drawing/2014/main" id="{1A47BDCE-9823-41DA-90D9-34F24A29A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7" name="TextBox 4626">
          <a:extLst>
            <a:ext uri="{FF2B5EF4-FFF2-40B4-BE49-F238E27FC236}">
              <a16:creationId xmlns:a16="http://schemas.microsoft.com/office/drawing/2014/main" id="{247EE995-8709-4E45-ABF3-2DF1859C26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8" name="TextBox 4627">
          <a:extLst>
            <a:ext uri="{FF2B5EF4-FFF2-40B4-BE49-F238E27FC236}">
              <a16:creationId xmlns:a16="http://schemas.microsoft.com/office/drawing/2014/main" id="{460F95A2-C215-4541-81B2-A1AC0A5B5C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9" name="TextBox 4628">
          <a:extLst>
            <a:ext uri="{FF2B5EF4-FFF2-40B4-BE49-F238E27FC236}">
              <a16:creationId xmlns:a16="http://schemas.microsoft.com/office/drawing/2014/main" id="{F7F33499-C65C-4CFA-B4D5-EA5C14C108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0" name="TextBox 4629">
          <a:extLst>
            <a:ext uri="{FF2B5EF4-FFF2-40B4-BE49-F238E27FC236}">
              <a16:creationId xmlns:a16="http://schemas.microsoft.com/office/drawing/2014/main" id="{CC6772E3-0693-46D4-8E0C-422E2658E1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1" name="TextBox 4630">
          <a:extLst>
            <a:ext uri="{FF2B5EF4-FFF2-40B4-BE49-F238E27FC236}">
              <a16:creationId xmlns:a16="http://schemas.microsoft.com/office/drawing/2014/main" id="{4CC3B79E-6950-4621-A126-AA4BB658D5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2" name="TextBox 4631">
          <a:extLst>
            <a:ext uri="{FF2B5EF4-FFF2-40B4-BE49-F238E27FC236}">
              <a16:creationId xmlns:a16="http://schemas.microsoft.com/office/drawing/2014/main" id="{6DC66D82-3E66-4D1B-BD1B-F7FF0FE59F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3" name="TextBox 4632">
          <a:extLst>
            <a:ext uri="{FF2B5EF4-FFF2-40B4-BE49-F238E27FC236}">
              <a16:creationId xmlns:a16="http://schemas.microsoft.com/office/drawing/2014/main" id="{CF89E951-8066-4E40-B516-B04F326AFC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4" name="TextBox 4633">
          <a:extLst>
            <a:ext uri="{FF2B5EF4-FFF2-40B4-BE49-F238E27FC236}">
              <a16:creationId xmlns:a16="http://schemas.microsoft.com/office/drawing/2014/main" id="{651C1A98-74F2-4B31-9118-FE22B523AD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5" name="TextBox 4634">
          <a:extLst>
            <a:ext uri="{FF2B5EF4-FFF2-40B4-BE49-F238E27FC236}">
              <a16:creationId xmlns:a16="http://schemas.microsoft.com/office/drawing/2014/main" id="{84BD5175-9697-429F-B407-93EBC3321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6" name="TextBox 4635">
          <a:extLst>
            <a:ext uri="{FF2B5EF4-FFF2-40B4-BE49-F238E27FC236}">
              <a16:creationId xmlns:a16="http://schemas.microsoft.com/office/drawing/2014/main" id="{5559C577-A69F-4B8B-9DC9-F1CDFF8B1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7" name="TextBox 4636">
          <a:extLst>
            <a:ext uri="{FF2B5EF4-FFF2-40B4-BE49-F238E27FC236}">
              <a16:creationId xmlns:a16="http://schemas.microsoft.com/office/drawing/2014/main" id="{33E91ACA-D4E8-4D8A-88EC-1EFFDA9B0D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8" name="TextBox 4637">
          <a:extLst>
            <a:ext uri="{FF2B5EF4-FFF2-40B4-BE49-F238E27FC236}">
              <a16:creationId xmlns:a16="http://schemas.microsoft.com/office/drawing/2014/main" id="{0496A1D2-994A-4449-A439-3C33DBDE80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9" name="TextBox 4638">
          <a:extLst>
            <a:ext uri="{FF2B5EF4-FFF2-40B4-BE49-F238E27FC236}">
              <a16:creationId xmlns:a16="http://schemas.microsoft.com/office/drawing/2014/main" id="{57B0ABDC-36EF-48ED-A03A-D97F0A563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0" name="TextBox 4639">
          <a:extLst>
            <a:ext uri="{FF2B5EF4-FFF2-40B4-BE49-F238E27FC236}">
              <a16:creationId xmlns:a16="http://schemas.microsoft.com/office/drawing/2014/main" id="{49D8F5CC-B28D-46D6-AFC9-98DF96DDC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1" name="TextBox 4640">
          <a:extLst>
            <a:ext uri="{FF2B5EF4-FFF2-40B4-BE49-F238E27FC236}">
              <a16:creationId xmlns:a16="http://schemas.microsoft.com/office/drawing/2014/main" id="{1FB4A810-FFF2-4DBF-A8CA-435B8C0D2F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2" name="TextBox 4641">
          <a:extLst>
            <a:ext uri="{FF2B5EF4-FFF2-40B4-BE49-F238E27FC236}">
              <a16:creationId xmlns:a16="http://schemas.microsoft.com/office/drawing/2014/main" id="{FB22E1E3-95DF-412F-A0A1-612472EA58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3" name="TextBox 4642">
          <a:extLst>
            <a:ext uri="{FF2B5EF4-FFF2-40B4-BE49-F238E27FC236}">
              <a16:creationId xmlns:a16="http://schemas.microsoft.com/office/drawing/2014/main" id="{1626A4C1-8455-42AE-9E50-15A515430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4" name="TextBox 4643">
          <a:extLst>
            <a:ext uri="{FF2B5EF4-FFF2-40B4-BE49-F238E27FC236}">
              <a16:creationId xmlns:a16="http://schemas.microsoft.com/office/drawing/2014/main" id="{7EA66205-588D-489F-AB70-BAC4E829D6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5" name="TextBox 4644">
          <a:extLst>
            <a:ext uri="{FF2B5EF4-FFF2-40B4-BE49-F238E27FC236}">
              <a16:creationId xmlns:a16="http://schemas.microsoft.com/office/drawing/2014/main" id="{87039D40-8CF3-45E2-BF95-B7F2C8BF0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6" name="TextBox 4645">
          <a:extLst>
            <a:ext uri="{FF2B5EF4-FFF2-40B4-BE49-F238E27FC236}">
              <a16:creationId xmlns:a16="http://schemas.microsoft.com/office/drawing/2014/main" id="{6C6D06FD-C141-4B6C-8B1E-2BE0F36E98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7" name="TextBox 4646">
          <a:extLst>
            <a:ext uri="{FF2B5EF4-FFF2-40B4-BE49-F238E27FC236}">
              <a16:creationId xmlns:a16="http://schemas.microsoft.com/office/drawing/2014/main" id="{E4EE540E-3B21-4A81-ABBE-715C4DCA91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8" name="TextBox 4647">
          <a:extLst>
            <a:ext uri="{FF2B5EF4-FFF2-40B4-BE49-F238E27FC236}">
              <a16:creationId xmlns:a16="http://schemas.microsoft.com/office/drawing/2014/main" id="{7715B0A0-0913-416B-BDDD-08D4DA7F07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9" name="TextBox 4648">
          <a:extLst>
            <a:ext uri="{FF2B5EF4-FFF2-40B4-BE49-F238E27FC236}">
              <a16:creationId xmlns:a16="http://schemas.microsoft.com/office/drawing/2014/main" id="{DE06530C-D82A-4391-9C4C-6379A0DF2B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0" name="TextBox 4649">
          <a:extLst>
            <a:ext uri="{FF2B5EF4-FFF2-40B4-BE49-F238E27FC236}">
              <a16:creationId xmlns:a16="http://schemas.microsoft.com/office/drawing/2014/main" id="{99139F9C-C921-4E35-B6EA-269A86D05F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1" name="TextBox 4650">
          <a:extLst>
            <a:ext uri="{FF2B5EF4-FFF2-40B4-BE49-F238E27FC236}">
              <a16:creationId xmlns:a16="http://schemas.microsoft.com/office/drawing/2014/main" id="{17C56BE7-03EA-450F-B457-0AB50FDE8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2" name="TextBox 4651">
          <a:extLst>
            <a:ext uri="{FF2B5EF4-FFF2-40B4-BE49-F238E27FC236}">
              <a16:creationId xmlns:a16="http://schemas.microsoft.com/office/drawing/2014/main" id="{EEBDF6BD-E1C8-45DD-888B-888AB14A1A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3" name="TextBox 4652">
          <a:extLst>
            <a:ext uri="{FF2B5EF4-FFF2-40B4-BE49-F238E27FC236}">
              <a16:creationId xmlns:a16="http://schemas.microsoft.com/office/drawing/2014/main" id="{0DC02BC2-F739-44CD-91EF-81CBE2E26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4" name="TextBox 4653">
          <a:extLst>
            <a:ext uri="{FF2B5EF4-FFF2-40B4-BE49-F238E27FC236}">
              <a16:creationId xmlns:a16="http://schemas.microsoft.com/office/drawing/2014/main" id="{7E75C499-2773-4373-A6F1-6DB2CAE6A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5" name="TextBox 4654">
          <a:extLst>
            <a:ext uri="{FF2B5EF4-FFF2-40B4-BE49-F238E27FC236}">
              <a16:creationId xmlns:a16="http://schemas.microsoft.com/office/drawing/2014/main" id="{0BB18288-030C-4A96-8426-03FADAE3A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6" name="TextBox 4655">
          <a:extLst>
            <a:ext uri="{FF2B5EF4-FFF2-40B4-BE49-F238E27FC236}">
              <a16:creationId xmlns:a16="http://schemas.microsoft.com/office/drawing/2014/main" id="{767AF214-FF4A-4664-9653-927ADB97B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7" name="TextBox 4656">
          <a:extLst>
            <a:ext uri="{FF2B5EF4-FFF2-40B4-BE49-F238E27FC236}">
              <a16:creationId xmlns:a16="http://schemas.microsoft.com/office/drawing/2014/main" id="{9AF4BC49-219B-49B2-8AE4-CE0F96F3B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8" name="TextBox 4657">
          <a:extLst>
            <a:ext uri="{FF2B5EF4-FFF2-40B4-BE49-F238E27FC236}">
              <a16:creationId xmlns:a16="http://schemas.microsoft.com/office/drawing/2014/main" id="{A4C8D5FF-B305-4D1D-9A79-0541F7DC47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9" name="TextBox 4658">
          <a:extLst>
            <a:ext uri="{FF2B5EF4-FFF2-40B4-BE49-F238E27FC236}">
              <a16:creationId xmlns:a16="http://schemas.microsoft.com/office/drawing/2014/main" id="{D7ADE150-E209-4746-8B67-0400C35E8C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0" name="TextBox 4659">
          <a:extLst>
            <a:ext uri="{FF2B5EF4-FFF2-40B4-BE49-F238E27FC236}">
              <a16:creationId xmlns:a16="http://schemas.microsoft.com/office/drawing/2014/main" id="{52DFFAE3-1596-4022-836F-627CA2684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1" name="TextBox 4660">
          <a:extLst>
            <a:ext uri="{FF2B5EF4-FFF2-40B4-BE49-F238E27FC236}">
              <a16:creationId xmlns:a16="http://schemas.microsoft.com/office/drawing/2014/main" id="{97A64689-03F4-4CCC-98CC-DB9F3CF970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2" name="TextBox 4661">
          <a:extLst>
            <a:ext uri="{FF2B5EF4-FFF2-40B4-BE49-F238E27FC236}">
              <a16:creationId xmlns:a16="http://schemas.microsoft.com/office/drawing/2014/main" id="{BE3A2327-B9DB-430E-AF8B-87B45D57C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3" name="TextBox 4662">
          <a:extLst>
            <a:ext uri="{FF2B5EF4-FFF2-40B4-BE49-F238E27FC236}">
              <a16:creationId xmlns:a16="http://schemas.microsoft.com/office/drawing/2014/main" id="{3DD3C873-FA3B-4ED5-BBC4-BBC59FE8AE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4" name="TextBox 4663">
          <a:extLst>
            <a:ext uri="{FF2B5EF4-FFF2-40B4-BE49-F238E27FC236}">
              <a16:creationId xmlns:a16="http://schemas.microsoft.com/office/drawing/2014/main" id="{03836457-EB66-4384-96A8-C76BE7067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5" name="TextBox 4664">
          <a:extLst>
            <a:ext uri="{FF2B5EF4-FFF2-40B4-BE49-F238E27FC236}">
              <a16:creationId xmlns:a16="http://schemas.microsoft.com/office/drawing/2014/main" id="{49695110-9D0E-465F-B49A-FC4A961A9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6" name="TextBox 4665">
          <a:extLst>
            <a:ext uri="{FF2B5EF4-FFF2-40B4-BE49-F238E27FC236}">
              <a16:creationId xmlns:a16="http://schemas.microsoft.com/office/drawing/2014/main" id="{AEC25CD1-F3B9-44FA-982F-A998CFA0C1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7" name="TextBox 4666">
          <a:extLst>
            <a:ext uri="{FF2B5EF4-FFF2-40B4-BE49-F238E27FC236}">
              <a16:creationId xmlns:a16="http://schemas.microsoft.com/office/drawing/2014/main" id="{A41D854A-EEE3-4068-8649-06977BC092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8" name="TextBox 4667">
          <a:extLst>
            <a:ext uri="{FF2B5EF4-FFF2-40B4-BE49-F238E27FC236}">
              <a16:creationId xmlns:a16="http://schemas.microsoft.com/office/drawing/2014/main" id="{CB16F75B-21C4-48FC-99A5-72288BC596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9" name="TextBox 4668">
          <a:extLst>
            <a:ext uri="{FF2B5EF4-FFF2-40B4-BE49-F238E27FC236}">
              <a16:creationId xmlns:a16="http://schemas.microsoft.com/office/drawing/2014/main" id="{62EA20FB-BDD6-407C-B3FD-567D6C0578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0" name="TextBox 4669">
          <a:extLst>
            <a:ext uri="{FF2B5EF4-FFF2-40B4-BE49-F238E27FC236}">
              <a16:creationId xmlns:a16="http://schemas.microsoft.com/office/drawing/2014/main" id="{A74BC760-E6CA-4BAA-BDE6-563C1C0DF9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1" name="TextBox 4670">
          <a:extLst>
            <a:ext uri="{FF2B5EF4-FFF2-40B4-BE49-F238E27FC236}">
              <a16:creationId xmlns:a16="http://schemas.microsoft.com/office/drawing/2014/main" id="{39C32F80-6A62-4230-98B7-FA2288950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2" name="TextBox 4671">
          <a:extLst>
            <a:ext uri="{FF2B5EF4-FFF2-40B4-BE49-F238E27FC236}">
              <a16:creationId xmlns:a16="http://schemas.microsoft.com/office/drawing/2014/main" id="{8545EFB5-2F92-4185-A364-3BF371612C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3" name="TextBox 4672">
          <a:extLst>
            <a:ext uri="{FF2B5EF4-FFF2-40B4-BE49-F238E27FC236}">
              <a16:creationId xmlns:a16="http://schemas.microsoft.com/office/drawing/2014/main" id="{1930FC73-EA7A-4DE9-B873-4041A66D87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4" name="TextBox 4673">
          <a:extLst>
            <a:ext uri="{FF2B5EF4-FFF2-40B4-BE49-F238E27FC236}">
              <a16:creationId xmlns:a16="http://schemas.microsoft.com/office/drawing/2014/main" id="{93D60304-6C50-4044-923C-E4B509E75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5" name="TextBox 4674">
          <a:extLst>
            <a:ext uri="{FF2B5EF4-FFF2-40B4-BE49-F238E27FC236}">
              <a16:creationId xmlns:a16="http://schemas.microsoft.com/office/drawing/2014/main" id="{3A15CD93-788E-4429-8535-D52F825A6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6" name="TextBox 4675">
          <a:extLst>
            <a:ext uri="{FF2B5EF4-FFF2-40B4-BE49-F238E27FC236}">
              <a16:creationId xmlns:a16="http://schemas.microsoft.com/office/drawing/2014/main" id="{FB0B3224-46D9-4113-9844-6EB483FC7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7" name="TextBox 4676">
          <a:extLst>
            <a:ext uri="{FF2B5EF4-FFF2-40B4-BE49-F238E27FC236}">
              <a16:creationId xmlns:a16="http://schemas.microsoft.com/office/drawing/2014/main" id="{2280D448-7744-4C18-8FCF-C851FF43F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8" name="TextBox 4677">
          <a:extLst>
            <a:ext uri="{FF2B5EF4-FFF2-40B4-BE49-F238E27FC236}">
              <a16:creationId xmlns:a16="http://schemas.microsoft.com/office/drawing/2014/main" id="{352AEDC9-3162-4E51-A090-D5AC682EAC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9" name="TextBox 4678">
          <a:extLst>
            <a:ext uri="{FF2B5EF4-FFF2-40B4-BE49-F238E27FC236}">
              <a16:creationId xmlns:a16="http://schemas.microsoft.com/office/drawing/2014/main" id="{C36628BE-18DB-40E4-AB0B-3C4AC8BB8A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0" name="TextBox 4679">
          <a:extLst>
            <a:ext uri="{FF2B5EF4-FFF2-40B4-BE49-F238E27FC236}">
              <a16:creationId xmlns:a16="http://schemas.microsoft.com/office/drawing/2014/main" id="{61EEEF1E-4FBC-4554-93F5-5559B47670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1" name="TextBox 4680">
          <a:extLst>
            <a:ext uri="{FF2B5EF4-FFF2-40B4-BE49-F238E27FC236}">
              <a16:creationId xmlns:a16="http://schemas.microsoft.com/office/drawing/2014/main" id="{F82ADAC6-AEC8-4CD5-91BE-99B7B29C07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2" name="TextBox 4681">
          <a:extLst>
            <a:ext uri="{FF2B5EF4-FFF2-40B4-BE49-F238E27FC236}">
              <a16:creationId xmlns:a16="http://schemas.microsoft.com/office/drawing/2014/main" id="{09185594-CDAB-4F27-83E1-3947B78A09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3" name="TextBox 4682">
          <a:extLst>
            <a:ext uri="{FF2B5EF4-FFF2-40B4-BE49-F238E27FC236}">
              <a16:creationId xmlns:a16="http://schemas.microsoft.com/office/drawing/2014/main" id="{8F77F2F8-728B-48EC-B000-A57CC26B50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4" name="TextBox 4683">
          <a:extLst>
            <a:ext uri="{FF2B5EF4-FFF2-40B4-BE49-F238E27FC236}">
              <a16:creationId xmlns:a16="http://schemas.microsoft.com/office/drawing/2014/main" id="{45B35BA5-C0CD-4923-9AAB-673546AAE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5" name="TextBox 4684">
          <a:extLst>
            <a:ext uri="{FF2B5EF4-FFF2-40B4-BE49-F238E27FC236}">
              <a16:creationId xmlns:a16="http://schemas.microsoft.com/office/drawing/2014/main" id="{D0BF39FB-7A01-4BB5-8796-3380BA0F12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6" name="TextBox 4685">
          <a:extLst>
            <a:ext uri="{FF2B5EF4-FFF2-40B4-BE49-F238E27FC236}">
              <a16:creationId xmlns:a16="http://schemas.microsoft.com/office/drawing/2014/main" id="{1AF0B2A9-3F91-4BA6-AFAC-058AE844B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7" name="TextBox 4686">
          <a:extLst>
            <a:ext uri="{FF2B5EF4-FFF2-40B4-BE49-F238E27FC236}">
              <a16:creationId xmlns:a16="http://schemas.microsoft.com/office/drawing/2014/main" id="{B9EE55D8-483F-44E5-AD54-A86D1B1A10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8" name="TextBox 4687">
          <a:extLst>
            <a:ext uri="{FF2B5EF4-FFF2-40B4-BE49-F238E27FC236}">
              <a16:creationId xmlns:a16="http://schemas.microsoft.com/office/drawing/2014/main" id="{DBEFE36D-B7B1-4E72-B246-4CDB6912E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9" name="TextBox 4688">
          <a:extLst>
            <a:ext uri="{FF2B5EF4-FFF2-40B4-BE49-F238E27FC236}">
              <a16:creationId xmlns:a16="http://schemas.microsoft.com/office/drawing/2014/main" id="{20D43A7C-02E9-44A9-A6E3-518EB6CD5F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0" name="TextBox 4689">
          <a:extLst>
            <a:ext uri="{FF2B5EF4-FFF2-40B4-BE49-F238E27FC236}">
              <a16:creationId xmlns:a16="http://schemas.microsoft.com/office/drawing/2014/main" id="{BB1BD6E2-5728-433D-902A-5060CB4DFB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1" name="TextBox 4690">
          <a:extLst>
            <a:ext uri="{FF2B5EF4-FFF2-40B4-BE49-F238E27FC236}">
              <a16:creationId xmlns:a16="http://schemas.microsoft.com/office/drawing/2014/main" id="{659D2C80-AE7E-4943-B24B-6ADD8D56F1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2" name="TextBox 4691">
          <a:extLst>
            <a:ext uri="{FF2B5EF4-FFF2-40B4-BE49-F238E27FC236}">
              <a16:creationId xmlns:a16="http://schemas.microsoft.com/office/drawing/2014/main" id="{C645D8BE-846F-459B-897C-1521B313E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3" name="TextBox 4692">
          <a:extLst>
            <a:ext uri="{FF2B5EF4-FFF2-40B4-BE49-F238E27FC236}">
              <a16:creationId xmlns:a16="http://schemas.microsoft.com/office/drawing/2014/main" id="{45D05168-F519-4BC6-9824-B653497C34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4" name="TextBox 4693">
          <a:extLst>
            <a:ext uri="{FF2B5EF4-FFF2-40B4-BE49-F238E27FC236}">
              <a16:creationId xmlns:a16="http://schemas.microsoft.com/office/drawing/2014/main" id="{11F30E31-0C5B-4474-8B9A-904295C3BF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5" name="TextBox 4694">
          <a:extLst>
            <a:ext uri="{FF2B5EF4-FFF2-40B4-BE49-F238E27FC236}">
              <a16:creationId xmlns:a16="http://schemas.microsoft.com/office/drawing/2014/main" id="{0A37C329-664E-4778-A078-E24E761C8B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6" name="TextBox 4695">
          <a:extLst>
            <a:ext uri="{FF2B5EF4-FFF2-40B4-BE49-F238E27FC236}">
              <a16:creationId xmlns:a16="http://schemas.microsoft.com/office/drawing/2014/main" id="{3A8B9C22-6F67-429C-A89B-C3F608AE8A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7" name="TextBox 4696">
          <a:extLst>
            <a:ext uri="{FF2B5EF4-FFF2-40B4-BE49-F238E27FC236}">
              <a16:creationId xmlns:a16="http://schemas.microsoft.com/office/drawing/2014/main" id="{C2DC201D-DDAE-481A-BCF5-F81B7D3FD6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8" name="TextBox 4697">
          <a:extLst>
            <a:ext uri="{FF2B5EF4-FFF2-40B4-BE49-F238E27FC236}">
              <a16:creationId xmlns:a16="http://schemas.microsoft.com/office/drawing/2014/main" id="{57E91203-4039-451C-A1BA-A79C87601E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9" name="TextBox 4698">
          <a:extLst>
            <a:ext uri="{FF2B5EF4-FFF2-40B4-BE49-F238E27FC236}">
              <a16:creationId xmlns:a16="http://schemas.microsoft.com/office/drawing/2014/main" id="{D4E0AB40-E48C-4626-89CE-00734FD387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0" name="TextBox 4699">
          <a:extLst>
            <a:ext uri="{FF2B5EF4-FFF2-40B4-BE49-F238E27FC236}">
              <a16:creationId xmlns:a16="http://schemas.microsoft.com/office/drawing/2014/main" id="{AE4BE39E-FE9A-4DDD-BB20-F8CA25B8BD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1" name="TextBox 4700">
          <a:extLst>
            <a:ext uri="{FF2B5EF4-FFF2-40B4-BE49-F238E27FC236}">
              <a16:creationId xmlns:a16="http://schemas.microsoft.com/office/drawing/2014/main" id="{DF783A2B-E0FB-45A5-8C81-5011344EB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2" name="TextBox 4701">
          <a:extLst>
            <a:ext uri="{FF2B5EF4-FFF2-40B4-BE49-F238E27FC236}">
              <a16:creationId xmlns:a16="http://schemas.microsoft.com/office/drawing/2014/main" id="{C1B66793-F686-4802-AC48-255DF721CB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3" name="TextBox 4702">
          <a:extLst>
            <a:ext uri="{FF2B5EF4-FFF2-40B4-BE49-F238E27FC236}">
              <a16:creationId xmlns:a16="http://schemas.microsoft.com/office/drawing/2014/main" id="{747526FD-B916-448C-B69C-87522655F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4" name="TextBox 4703">
          <a:extLst>
            <a:ext uri="{FF2B5EF4-FFF2-40B4-BE49-F238E27FC236}">
              <a16:creationId xmlns:a16="http://schemas.microsoft.com/office/drawing/2014/main" id="{889195F7-F4F3-46D5-B404-E37F8D7B54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5" name="TextBox 4704">
          <a:extLst>
            <a:ext uri="{FF2B5EF4-FFF2-40B4-BE49-F238E27FC236}">
              <a16:creationId xmlns:a16="http://schemas.microsoft.com/office/drawing/2014/main" id="{06995FD8-3EDA-4CDC-AF3A-34D6B63E65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6" name="TextBox 4705">
          <a:extLst>
            <a:ext uri="{FF2B5EF4-FFF2-40B4-BE49-F238E27FC236}">
              <a16:creationId xmlns:a16="http://schemas.microsoft.com/office/drawing/2014/main" id="{F8F8E9D0-77F6-4F3A-BC8E-6DB03C9CA5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7" name="TextBox 4706">
          <a:extLst>
            <a:ext uri="{FF2B5EF4-FFF2-40B4-BE49-F238E27FC236}">
              <a16:creationId xmlns:a16="http://schemas.microsoft.com/office/drawing/2014/main" id="{FF6CC0A3-BC6E-453A-B509-5742ED1BFA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8" name="TextBox 4707">
          <a:extLst>
            <a:ext uri="{FF2B5EF4-FFF2-40B4-BE49-F238E27FC236}">
              <a16:creationId xmlns:a16="http://schemas.microsoft.com/office/drawing/2014/main" id="{F40F690C-CDFF-4F92-BE58-2AF5116D9B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9" name="TextBox 4708">
          <a:extLst>
            <a:ext uri="{FF2B5EF4-FFF2-40B4-BE49-F238E27FC236}">
              <a16:creationId xmlns:a16="http://schemas.microsoft.com/office/drawing/2014/main" id="{85B145BB-2DE0-46F3-8C46-C126E337EB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0" name="TextBox 4709">
          <a:extLst>
            <a:ext uri="{FF2B5EF4-FFF2-40B4-BE49-F238E27FC236}">
              <a16:creationId xmlns:a16="http://schemas.microsoft.com/office/drawing/2014/main" id="{69C5789C-B441-475D-BDE0-544600AA2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1" name="TextBox 4710">
          <a:extLst>
            <a:ext uri="{FF2B5EF4-FFF2-40B4-BE49-F238E27FC236}">
              <a16:creationId xmlns:a16="http://schemas.microsoft.com/office/drawing/2014/main" id="{28698E0D-3772-4473-991B-C151BF00D3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2" name="TextBox 4711">
          <a:extLst>
            <a:ext uri="{FF2B5EF4-FFF2-40B4-BE49-F238E27FC236}">
              <a16:creationId xmlns:a16="http://schemas.microsoft.com/office/drawing/2014/main" id="{08A2A6EA-DE52-45ED-8375-2E1BE6221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3" name="TextBox 4712">
          <a:extLst>
            <a:ext uri="{FF2B5EF4-FFF2-40B4-BE49-F238E27FC236}">
              <a16:creationId xmlns:a16="http://schemas.microsoft.com/office/drawing/2014/main" id="{B195A312-16CC-4234-99B5-C95FE57EA9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4" name="TextBox 4713">
          <a:extLst>
            <a:ext uri="{FF2B5EF4-FFF2-40B4-BE49-F238E27FC236}">
              <a16:creationId xmlns:a16="http://schemas.microsoft.com/office/drawing/2014/main" id="{AF892C8D-93BA-4D51-A12B-A147D7797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5" name="TextBox 4714">
          <a:extLst>
            <a:ext uri="{FF2B5EF4-FFF2-40B4-BE49-F238E27FC236}">
              <a16:creationId xmlns:a16="http://schemas.microsoft.com/office/drawing/2014/main" id="{025CFD11-1A0E-49B8-893F-92B89D3363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6" name="TextBox 4715">
          <a:extLst>
            <a:ext uri="{FF2B5EF4-FFF2-40B4-BE49-F238E27FC236}">
              <a16:creationId xmlns:a16="http://schemas.microsoft.com/office/drawing/2014/main" id="{47AC5504-13A8-46DB-820D-BA46449070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7" name="TextBox 4716">
          <a:extLst>
            <a:ext uri="{FF2B5EF4-FFF2-40B4-BE49-F238E27FC236}">
              <a16:creationId xmlns:a16="http://schemas.microsoft.com/office/drawing/2014/main" id="{4B624423-92B4-4969-9399-BD263852BD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8" name="TextBox 4717">
          <a:extLst>
            <a:ext uri="{FF2B5EF4-FFF2-40B4-BE49-F238E27FC236}">
              <a16:creationId xmlns:a16="http://schemas.microsoft.com/office/drawing/2014/main" id="{8DB9F0A0-027D-480D-9A7F-B463C8E221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9" name="TextBox 4718">
          <a:extLst>
            <a:ext uri="{FF2B5EF4-FFF2-40B4-BE49-F238E27FC236}">
              <a16:creationId xmlns:a16="http://schemas.microsoft.com/office/drawing/2014/main" id="{DF88A96B-6D4E-45D4-80DC-A2D21F849A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0" name="TextBox 4719">
          <a:extLst>
            <a:ext uri="{FF2B5EF4-FFF2-40B4-BE49-F238E27FC236}">
              <a16:creationId xmlns:a16="http://schemas.microsoft.com/office/drawing/2014/main" id="{D4305CE3-62E9-4642-AE21-0B0DF6AB2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1" name="TextBox 4720">
          <a:extLst>
            <a:ext uri="{FF2B5EF4-FFF2-40B4-BE49-F238E27FC236}">
              <a16:creationId xmlns:a16="http://schemas.microsoft.com/office/drawing/2014/main" id="{D93E6C80-FC2F-4F6D-BCA1-A455473CC9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2" name="TextBox 4721">
          <a:extLst>
            <a:ext uri="{FF2B5EF4-FFF2-40B4-BE49-F238E27FC236}">
              <a16:creationId xmlns:a16="http://schemas.microsoft.com/office/drawing/2014/main" id="{09DFC7DF-0200-4259-8D54-865E77192B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3" name="TextBox 4722">
          <a:extLst>
            <a:ext uri="{FF2B5EF4-FFF2-40B4-BE49-F238E27FC236}">
              <a16:creationId xmlns:a16="http://schemas.microsoft.com/office/drawing/2014/main" id="{2A6C1D7C-2F87-4F0A-A3E7-55B812B13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4" name="TextBox 4723">
          <a:extLst>
            <a:ext uri="{FF2B5EF4-FFF2-40B4-BE49-F238E27FC236}">
              <a16:creationId xmlns:a16="http://schemas.microsoft.com/office/drawing/2014/main" id="{1C34DEEE-9880-44BE-96C4-37127B3964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5" name="TextBox 4724">
          <a:extLst>
            <a:ext uri="{FF2B5EF4-FFF2-40B4-BE49-F238E27FC236}">
              <a16:creationId xmlns:a16="http://schemas.microsoft.com/office/drawing/2014/main" id="{9AC61B68-9FE8-48D5-850B-7386B2D69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6" name="TextBox 4725">
          <a:extLst>
            <a:ext uri="{FF2B5EF4-FFF2-40B4-BE49-F238E27FC236}">
              <a16:creationId xmlns:a16="http://schemas.microsoft.com/office/drawing/2014/main" id="{40743481-A009-463E-9B48-B87E4621FC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7" name="TextBox 4726">
          <a:extLst>
            <a:ext uri="{FF2B5EF4-FFF2-40B4-BE49-F238E27FC236}">
              <a16:creationId xmlns:a16="http://schemas.microsoft.com/office/drawing/2014/main" id="{2FD16133-444D-49AF-9336-449AFF3428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8" name="TextBox 4727">
          <a:extLst>
            <a:ext uri="{FF2B5EF4-FFF2-40B4-BE49-F238E27FC236}">
              <a16:creationId xmlns:a16="http://schemas.microsoft.com/office/drawing/2014/main" id="{56505969-092E-44AA-ADC7-FE4BBEDA31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9" name="TextBox 4728">
          <a:extLst>
            <a:ext uri="{FF2B5EF4-FFF2-40B4-BE49-F238E27FC236}">
              <a16:creationId xmlns:a16="http://schemas.microsoft.com/office/drawing/2014/main" id="{C83AF5DB-B374-4C80-AE28-E73010FB31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0" name="TextBox 4729">
          <a:extLst>
            <a:ext uri="{FF2B5EF4-FFF2-40B4-BE49-F238E27FC236}">
              <a16:creationId xmlns:a16="http://schemas.microsoft.com/office/drawing/2014/main" id="{E11BF99E-06E6-496E-B1EE-DDC5550487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1" name="TextBox 4730">
          <a:extLst>
            <a:ext uri="{FF2B5EF4-FFF2-40B4-BE49-F238E27FC236}">
              <a16:creationId xmlns:a16="http://schemas.microsoft.com/office/drawing/2014/main" id="{64516910-1E45-4BEA-AB77-558BBCDAF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2" name="TextBox 4731">
          <a:extLst>
            <a:ext uri="{FF2B5EF4-FFF2-40B4-BE49-F238E27FC236}">
              <a16:creationId xmlns:a16="http://schemas.microsoft.com/office/drawing/2014/main" id="{D7E304CF-39FA-4C82-98AD-2A4BD3749C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3" name="TextBox 4732">
          <a:extLst>
            <a:ext uri="{FF2B5EF4-FFF2-40B4-BE49-F238E27FC236}">
              <a16:creationId xmlns:a16="http://schemas.microsoft.com/office/drawing/2014/main" id="{034174EE-E092-45E1-A753-100A6417E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4" name="TextBox 4733">
          <a:extLst>
            <a:ext uri="{FF2B5EF4-FFF2-40B4-BE49-F238E27FC236}">
              <a16:creationId xmlns:a16="http://schemas.microsoft.com/office/drawing/2014/main" id="{D38A59A4-848B-44FF-AE24-2665D64746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5" name="TextBox 4734">
          <a:extLst>
            <a:ext uri="{FF2B5EF4-FFF2-40B4-BE49-F238E27FC236}">
              <a16:creationId xmlns:a16="http://schemas.microsoft.com/office/drawing/2014/main" id="{C2FDC9FD-2C0B-4416-B152-A96461D37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6" name="TextBox 4735">
          <a:extLst>
            <a:ext uri="{FF2B5EF4-FFF2-40B4-BE49-F238E27FC236}">
              <a16:creationId xmlns:a16="http://schemas.microsoft.com/office/drawing/2014/main" id="{C882CF6F-E50C-4719-85C8-3596DA5D36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7" name="TextBox 4736">
          <a:extLst>
            <a:ext uri="{FF2B5EF4-FFF2-40B4-BE49-F238E27FC236}">
              <a16:creationId xmlns:a16="http://schemas.microsoft.com/office/drawing/2014/main" id="{5957C12C-AAA7-46B8-8E2B-315D517318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8" name="TextBox 4737">
          <a:extLst>
            <a:ext uri="{FF2B5EF4-FFF2-40B4-BE49-F238E27FC236}">
              <a16:creationId xmlns:a16="http://schemas.microsoft.com/office/drawing/2014/main" id="{3BAD29D9-C9A4-44AF-A9EE-A2A1AEA51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9" name="TextBox 4738">
          <a:extLst>
            <a:ext uri="{FF2B5EF4-FFF2-40B4-BE49-F238E27FC236}">
              <a16:creationId xmlns:a16="http://schemas.microsoft.com/office/drawing/2014/main" id="{B5646509-944F-44C9-9BE8-F9555EC713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0" name="TextBox 4739">
          <a:extLst>
            <a:ext uri="{FF2B5EF4-FFF2-40B4-BE49-F238E27FC236}">
              <a16:creationId xmlns:a16="http://schemas.microsoft.com/office/drawing/2014/main" id="{ACEC383A-0DC4-4BB5-A0BA-A4D136DAE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1" name="TextBox 4740">
          <a:extLst>
            <a:ext uri="{FF2B5EF4-FFF2-40B4-BE49-F238E27FC236}">
              <a16:creationId xmlns:a16="http://schemas.microsoft.com/office/drawing/2014/main" id="{C33E4F50-B1FD-4987-815E-5A23186AD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2" name="TextBox 4741">
          <a:extLst>
            <a:ext uri="{FF2B5EF4-FFF2-40B4-BE49-F238E27FC236}">
              <a16:creationId xmlns:a16="http://schemas.microsoft.com/office/drawing/2014/main" id="{AC4D4742-8FAA-4AE5-B8E7-A25025A814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3" name="TextBox 4742">
          <a:extLst>
            <a:ext uri="{FF2B5EF4-FFF2-40B4-BE49-F238E27FC236}">
              <a16:creationId xmlns:a16="http://schemas.microsoft.com/office/drawing/2014/main" id="{2F3A4FA3-A367-4D47-B8AD-4F88A729A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4" name="TextBox 4743">
          <a:extLst>
            <a:ext uri="{FF2B5EF4-FFF2-40B4-BE49-F238E27FC236}">
              <a16:creationId xmlns:a16="http://schemas.microsoft.com/office/drawing/2014/main" id="{9E39CAAB-5549-4C9F-A116-292376F77B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5" name="TextBox 4744">
          <a:extLst>
            <a:ext uri="{FF2B5EF4-FFF2-40B4-BE49-F238E27FC236}">
              <a16:creationId xmlns:a16="http://schemas.microsoft.com/office/drawing/2014/main" id="{BF5F817E-1B23-46CA-B24A-4F27FDDED2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6" name="TextBox 4745">
          <a:extLst>
            <a:ext uri="{FF2B5EF4-FFF2-40B4-BE49-F238E27FC236}">
              <a16:creationId xmlns:a16="http://schemas.microsoft.com/office/drawing/2014/main" id="{667EEF73-3CEE-47F7-9036-52AB1EC587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7" name="TextBox 4746">
          <a:extLst>
            <a:ext uri="{FF2B5EF4-FFF2-40B4-BE49-F238E27FC236}">
              <a16:creationId xmlns:a16="http://schemas.microsoft.com/office/drawing/2014/main" id="{3555EFBD-2525-4B66-A72F-BFCACFFC91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8" name="TextBox 4747">
          <a:extLst>
            <a:ext uri="{FF2B5EF4-FFF2-40B4-BE49-F238E27FC236}">
              <a16:creationId xmlns:a16="http://schemas.microsoft.com/office/drawing/2014/main" id="{C23F87FF-022A-4EB4-BA20-4200475507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9" name="TextBox 4748">
          <a:extLst>
            <a:ext uri="{FF2B5EF4-FFF2-40B4-BE49-F238E27FC236}">
              <a16:creationId xmlns:a16="http://schemas.microsoft.com/office/drawing/2014/main" id="{845A02DA-3822-4EC1-9354-9E00F2C43F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0" name="TextBox 4749">
          <a:extLst>
            <a:ext uri="{FF2B5EF4-FFF2-40B4-BE49-F238E27FC236}">
              <a16:creationId xmlns:a16="http://schemas.microsoft.com/office/drawing/2014/main" id="{B2960BC8-F5E2-47C6-8058-01033064F5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1" name="TextBox 4750">
          <a:extLst>
            <a:ext uri="{FF2B5EF4-FFF2-40B4-BE49-F238E27FC236}">
              <a16:creationId xmlns:a16="http://schemas.microsoft.com/office/drawing/2014/main" id="{E89307C0-A7D5-40BE-AD13-8A73576E40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2" name="TextBox 4751">
          <a:extLst>
            <a:ext uri="{FF2B5EF4-FFF2-40B4-BE49-F238E27FC236}">
              <a16:creationId xmlns:a16="http://schemas.microsoft.com/office/drawing/2014/main" id="{2E0FEE08-68C2-4CD0-9E79-B0338B667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3" name="TextBox 4752">
          <a:extLst>
            <a:ext uri="{FF2B5EF4-FFF2-40B4-BE49-F238E27FC236}">
              <a16:creationId xmlns:a16="http://schemas.microsoft.com/office/drawing/2014/main" id="{FE0BAD4F-3C78-473A-B4E4-FA4200485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4" name="TextBox 4753">
          <a:extLst>
            <a:ext uri="{FF2B5EF4-FFF2-40B4-BE49-F238E27FC236}">
              <a16:creationId xmlns:a16="http://schemas.microsoft.com/office/drawing/2014/main" id="{51CE4FE4-1A4C-42FD-88E2-92009A206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5" name="TextBox 4754">
          <a:extLst>
            <a:ext uri="{FF2B5EF4-FFF2-40B4-BE49-F238E27FC236}">
              <a16:creationId xmlns:a16="http://schemas.microsoft.com/office/drawing/2014/main" id="{038CE234-9917-45B4-AFF8-92B88FB08F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6" name="TextBox 4755">
          <a:extLst>
            <a:ext uri="{FF2B5EF4-FFF2-40B4-BE49-F238E27FC236}">
              <a16:creationId xmlns:a16="http://schemas.microsoft.com/office/drawing/2014/main" id="{37BB1680-5CB8-4335-A21B-A22B7ECEF7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7" name="TextBox 4756">
          <a:extLst>
            <a:ext uri="{FF2B5EF4-FFF2-40B4-BE49-F238E27FC236}">
              <a16:creationId xmlns:a16="http://schemas.microsoft.com/office/drawing/2014/main" id="{55247E88-72B1-4F5F-BEA4-C0D4503302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8" name="TextBox 4757">
          <a:extLst>
            <a:ext uri="{FF2B5EF4-FFF2-40B4-BE49-F238E27FC236}">
              <a16:creationId xmlns:a16="http://schemas.microsoft.com/office/drawing/2014/main" id="{6493EE3F-9C17-45A8-9791-324B10321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9" name="TextBox 4758">
          <a:extLst>
            <a:ext uri="{FF2B5EF4-FFF2-40B4-BE49-F238E27FC236}">
              <a16:creationId xmlns:a16="http://schemas.microsoft.com/office/drawing/2014/main" id="{FA830282-B982-4449-9859-BDFD4FC396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0" name="TextBox 4759">
          <a:extLst>
            <a:ext uri="{FF2B5EF4-FFF2-40B4-BE49-F238E27FC236}">
              <a16:creationId xmlns:a16="http://schemas.microsoft.com/office/drawing/2014/main" id="{F58E74B6-F3CC-457E-B6E4-6B442C3136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1" name="TextBox 4760">
          <a:extLst>
            <a:ext uri="{FF2B5EF4-FFF2-40B4-BE49-F238E27FC236}">
              <a16:creationId xmlns:a16="http://schemas.microsoft.com/office/drawing/2014/main" id="{23092649-5619-4D5E-BFD4-29151D8B2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2" name="TextBox 4761">
          <a:extLst>
            <a:ext uri="{FF2B5EF4-FFF2-40B4-BE49-F238E27FC236}">
              <a16:creationId xmlns:a16="http://schemas.microsoft.com/office/drawing/2014/main" id="{E08EDF26-64BB-40A5-B156-DFFB80D15C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3" name="TextBox 4762">
          <a:extLst>
            <a:ext uri="{FF2B5EF4-FFF2-40B4-BE49-F238E27FC236}">
              <a16:creationId xmlns:a16="http://schemas.microsoft.com/office/drawing/2014/main" id="{84DA3954-3B1F-4A21-B692-19D8B8EF66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4" name="TextBox 4763">
          <a:extLst>
            <a:ext uri="{FF2B5EF4-FFF2-40B4-BE49-F238E27FC236}">
              <a16:creationId xmlns:a16="http://schemas.microsoft.com/office/drawing/2014/main" id="{96FDF51E-9667-4873-8504-05A33CB9F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5" name="TextBox 4764">
          <a:extLst>
            <a:ext uri="{FF2B5EF4-FFF2-40B4-BE49-F238E27FC236}">
              <a16:creationId xmlns:a16="http://schemas.microsoft.com/office/drawing/2014/main" id="{45AA8806-E175-4844-A3E9-DD6516FDE3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6" name="TextBox 4765">
          <a:extLst>
            <a:ext uri="{FF2B5EF4-FFF2-40B4-BE49-F238E27FC236}">
              <a16:creationId xmlns:a16="http://schemas.microsoft.com/office/drawing/2014/main" id="{CFF0962C-6553-4D5C-9BE8-7DFADDAF28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7" name="TextBox 4766">
          <a:extLst>
            <a:ext uri="{FF2B5EF4-FFF2-40B4-BE49-F238E27FC236}">
              <a16:creationId xmlns:a16="http://schemas.microsoft.com/office/drawing/2014/main" id="{DE4B6464-B417-415C-A80B-BC66337FD4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8" name="TextBox 4767">
          <a:extLst>
            <a:ext uri="{FF2B5EF4-FFF2-40B4-BE49-F238E27FC236}">
              <a16:creationId xmlns:a16="http://schemas.microsoft.com/office/drawing/2014/main" id="{E58CDDCC-9C49-4D5E-ADCC-D5BCAE7C16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9" name="TextBox 4768">
          <a:extLst>
            <a:ext uri="{FF2B5EF4-FFF2-40B4-BE49-F238E27FC236}">
              <a16:creationId xmlns:a16="http://schemas.microsoft.com/office/drawing/2014/main" id="{48A0FAD4-C31C-4043-8944-AFCCEA6C4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0" name="TextBox 4769">
          <a:extLst>
            <a:ext uri="{FF2B5EF4-FFF2-40B4-BE49-F238E27FC236}">
              <a16:creationId xmlns:a16="http://schemas.microsoft.com/office/drawing/2014/main" id="{C27C7294-2003-4A08-990F-6F0A9AF017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1" name="TextBox 4770">
          <a:extLst>
            <a:ext uri="{FF2B5EF4-FFF2-40B4-BE49-F238E27FC236}">
              <a16:creationId xmlns:a16="http://schemas.microsoft.com/office/drawing/2014/main" id="{62280FBE-6ECE-4B30-B1D6-AB3B3373F4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2" name="TextBox 4771">
          <a:extLst>
            <a:ext uri="{FF2B5EF4-FFF2-40B4-BE49-F238E27FC236}">
              <a16:creationId xmlns:a16="http://schemas.microsoft.com/office/drawing/2014/main" id="{DEE6B147-7732-4AF9-884D-DD1E0CE7C5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3" name="TextBox 4772">
          <a:extLst>
            <a:ext uri="{FF2B5EF4-FFF2-40B4-BE49-F238E27FC236}">
              <a16:creationId xmlns:a16="http://schemas.microsoft.com/office/drawing/2014/main" id="{28F178AC-0FAB-484A-9D8E-72B1AB52B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4" name="TextBox 4773">
          <a:extLst>
            <a:ext uri="{FF2B5EF4-FFF2-40B4-BE49-F238E27FC236}">
              <a16:creationId xmlns:a16="http://schemas.microsoft.com/office/drawing/2014/main" id="{7424C91B-5633-45F4-A816-DB8A076385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5" name="TextBox 4774">
          <a:extLst>
            <a:ext uri="{FF2B5EF4-FFF2-40B4-BE49-F238E27FC236}">
              <a16:creationId xmlns:a16="http://schemas.microsoft.com/office/drawing/2014/main" id="{D11DEA6C-6DB2-4941-97C5-13051FEB4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6" name="TextBox 4775">
          <a:extLst>
            <a:ext uri="{FF2B5EF4-FFF2-40B4-BE49-F238E27FC236}">
              <a16:creationId xmlns:a16="http://schemas.microsoft.com/office/drawing/2014/main" id="{6D970D8B-0F0C-4607-B072-9E9C9F2F7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7" name="TextBox 4776">
          <a:extLst>
            <a:ext uri="{FF2B5EF4-FFF2-40B4-BE49-F238E27FC236}">
              <a16:creationId xmlns:a16="http://schemas.microsoft.com/office/drawing/2014/main" id="{A25E4755-4FFD-43D1-9FF7-7C4D8715FF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8" name="TextBox 4777">
          <a:extLst>
            <a:ext uri="{FF2B5EF4-FFF2-40B4-BE49-F238E27FC236}">
              <a16:creationId xmlns:a16="http://schemas.microsoft.com/office/drawing/2014/main" id="{DBA45978-DB30-4846-A3F3-9A77F3181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9" name="TextBox 4778">
          <a:extLst>
            <a:ext uri="{FF2B5EF4-FFF2-40B4-BE49-F238E27FC236}">
              <a16:creationId xmlns:a16="http://schemas.microsoft.com/office/drawing/2014/main" id="{55356474-B2A2-48E7-B654-140CD2C670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0" name="TextBox 4779">
          <a:extLst>
            <a:ext uri="{FF2B5EF4-FFF2-40B4-BE49-F238E27FC236}">
              <a16:creationId xmlns:a16="http://schemas.microsoft.com/office/drawing/2014/main" id="{FBC88607-FC0D-49DE-9A22-5D4F49A2DF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1" name="TextBox 4780">
          <a:extLst>
            <a:ext uri="{FF2B5EF4-FFF2-40B4-BE49-F238E27FC236}">
              <a16:creationId xmlns:a16="http://schemas.microsoft.com/office/drawing/2014/main" id="{C358A548-23E2-4C6B-8416-656F4D86ED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2" name="TextBox 4781">
          <a:extLst>
            <a:ext uri="{FF2B5EF4-FFF2-40B4-BE49-F238E27FC236}">
              <a16:creationId xmlns:a16="http://schemas.microsoft.com/office/drawing/2014/main" id="{B4C8E5D0-80E5-4A82-ADCD-5AD2593D1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3" name="TextBox 4782">
          <a:extLst>
            <a:ext uri="{FF2B5EF4-FFF2-40B4-BE49-F238E27FC236}">
              <a16:creationId xmlns:a16="http://schemas.microsoft.com/office/drawing/2014/main" id="{FAB27B25-00FD-487D-A1E2-26479BCAD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4" name="TextBox 4783">
          <a:extLst>
            <a:ext uri="{FF2B5EF4-FFF2-40B4-BE49-F238E27FC236}">
              <a16:creationId xmlns:a16="http://schemas.microsoft.com/office/drawing/2014/main" id="{0A242F31-053B-433D-9099-DAF1C53E9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5" name="TextBox 4784">
          <a:extLst>
            <a:ext uri="{FF2B5EF4-FFF2-40B4-BE49-F238E27FC236}">
              <a16:creationId xmlns:a16="http://schemas.microsoft.com/office/drawing/2014/main" id="{5899F8D5-B53C-4004-B1D3-92921A1AF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6" name="TextBox 4785">
          <a:extLst>
            <a:ext uri="{FF2B5EF4-FFF2-40B4-BE49-F238E27FC236}">
              <a16:creationId xmlns:a16="http://schemas.microsoft.com/office/drawing/2014/main" id="{5F9B9E98-E816-4DC8-9F5B-3742B0CA67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7" name="TextBox 4786">
          <a:extLst>
            <a:ext uri="{FF2B5EF4-FFF2-40B4-BE49-F238E27FC236}">
              <a16:creationId xmlns:a16="http://schemas.microsoft.com/office/drawing/2014/main" id="{84DF459F-1542-4EE2-9715-34FAF4808A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8" name="TextBox 4787">
          <a:extLst>
            <a:ext uri="{FF2B5EF4-FFF2-40B4-BE49-F238E27FC236}">
              <a16:creationId xmlns:a16="http://schemas.microsoft.com/office/drawing/2014/main" id="{60FC9697-3FF9-4760-867E-AEE9CF790D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9" name="TextBox 4788">
          <a:extLst>
            <a:ext uri="{FF2B5EF4-FFF2-40B4-BE49-F238E27FC236}">
              <a16:creationId xmlns:a16="http://schemas.microsoft.com/office/drawing/2014/main" id="{D4093580-AAF1-4B3B-B2FB-49108C5A17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0" name="TextBox 4789">
          <a:extLst>
            <a:ext uri="{FF2B5EF4-FFF2-40B4-BE49-F238E27FC236}">
              <a16:creationId xmlns:a16="http://schemas.microsoft.com/office/drawing/2014/main" id="{AB373B76-2753-43E7-B273-F7C8138BE4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1" name="TextBox 4790">
          <a:extLst>
            <a:ext uri="{FF2B5EF4-FFF2-40B4-BE49-F238E27FC236}">
              <a16:creationId xmlns:a16="http://schemas.microsoft.com/office/drawing/2014/main" id="{CBF0D5DF-CC29-4CF3-BF9B-2C238C7F4F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2" name="TextBox 4791">
          <a:extLst>
            <a:ext uri="{FF2B5EF4-FFF2-40B4-BE49-F238E27FC236}">
              <a16:creationId xmlns:a16="http://schemas.microsoft.com/office/drawing/2014/main" id="{39CF9EF5-A076-4BCD-929D-83155D90F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3" name="TextBox 4792">
          <a:extLst>
            <a:ext uri="{FF2B5EF4-FFF2-40B4-BE49-F238E27FC236}">
              <a16:creationId xmlns:a16="http://schemas.microsoft.com/office/drawing/2014/main" id="{21892CB4-27EE-4C05-9463-5872BD8CA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4" name="TextBox 4793">
          <a:extLst>
            <a:ext uri="{FF2B5EF4-FFF2-40B4-BE49-F238E27FC236}">
              <a16:creationId xmlns:a16="http://schemas.microsoft.com/office/drawing/2014/main" id="{85DB3182-A183-47A1-A238-AB8EA22B9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5" name="TextBox 4794">
          <a:extLst>
            <a:ext uri="{FF2B5EF4-FFF2-40B4-BE49-F238E27FC236}">
              <a16:creationId xmlns:a16="http://schemas.microsoft.com/office/drawing/2014/main" id="{90249F7A-E453-4227-AAE1-AA97B22049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6" name="TextBox 4795">
          <a:extLst>
            <a:ext uri="{FF2B5EF4-FFF2-40B4-BE49-F238E27FC236}">
              <a16:creationId xmlns:a16="http://schemas.microsoft.com/office/drawing/2014/main" id="{B340A730-6B37-4C04-AA65-E52338A43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7" name="TextBox 4796">
          <a:extLst>
            <a:ext uri="{FF2B5EF4-FFF2-40B4-BE49-F238E27FC236}">
              <a16:creationId xmlns:a16="http://schemas.microsoft.com/office/drawing/2014/main" id="{760A4739-9B69-4747-B039-90E3B838B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8" name="TextBox 4797">
          <a:extLst>
            <a:ext uri="{FF2B5EF4-FFF2-40B4-BE49-F238E27FC236}">
              <a16:creationId xmlns:a16="http://schemas.microsoft.com/office/drawing/2014/main" id="{DB0F7C95-9147-4CEE-ADED-F9287B9F22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9" name="TextBox 4798">
          <a:extLst>
            <a:ext uri="{FF2B5EF4-FFF2-40B4-BE49-F238E27FC236}">
              <a16:creationId xmlns:a16="http://schemas.microsoft.com/office/drawing/2014/main" id="{9A7E26B8-8549-473C-A3D1-D32C387664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0" name="TextBox 4799">
          <a:extLst>
            <a:ext uri="{FF2B5EF4-FFF2-40B4-BE49-F238E27FC236}">
              <a16:creationId xmlns:a16="http://schemas.microsoft.com/office/drawing/2014/main" id="{B5979344-80A4-4F13-B035-90C94ABBDB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1" name="TextBox 4800">
          <a:extLst>
            <a:ext uri="{FF2B5EF4-FFF2-40B4-BE49-F238E27FC236}">
              <a16:creationId xmlns:a16="http://schemas.microsoft.com/office/drawing/2014/main" id="{103C2887-335E-4119-841F-67A34986E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2" name="TextBox 4801">
          <a:extLst>
            <a:ext uri="{FF2B5EF4-FFF2-40B4-BE49-F238E27FC236}">
              <a16:creationId xmlns:a16="http://schemas.microsoft.com/office/drawing/2014/main" id="{1DBFF4EA-8DF4-4C23-96EA-7330C0A49E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3" name="TextBox 4802">
          <a:extLst>
            <a:ext uri="{FF2B5EF4-FFF2-40B4-BE49-F238E27FC236}">
              <a16:creationId xmlns:a16="http://schemas.microsoft.com/office/drawing/2014/main" id="{30F2602F-5CE1-42E3-95B8-1576F7B98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4" name="TextBox 4803">
          <a:extLst>
            <a:ext uri="{FF2B5EF4-FFF2-40B4-BE49-F238E27FC236}">
              <a16:creationId xmlns:a16="http://schemas.microsoft.com/office/drawing/2014/main" id="{67882504-939E-4202-8683-9CE16291C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5" name="TextBox 4804">
          <a:extLst>
            <a:ext uri="{FF2B5EF4-FFF2-40B4-BE49-F238E27FC236}">
              <a16:creationId xmlns:a16="http://schemas.microsoft.com/office/drawing/2014/main" id="{A8EB3DD7-3BE4-4BB8-BDCE-49DA7FB066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6" name="TextBox 4805">
          <a:extLst>
            <a:ext uri="{FF2B5EF4-FFF2-40B4-BE49-F238E27FC236}">
              <a16:creationId xmlns:a16="http://schemas.microsoft.com/office/drawing/2014/main" id="{93BC6396-A9B9-439A-8B26-F5FCFB4B8B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7" name="TextBox 4806">
          <a:extLst>
            <a:ext uri="{FF2B5EF4-FFF2-40B4-BE49-F238E27FC236}">
              <a16:creationId xmlns:a16="http://schemas.microsoft.com/office/drawing/2014/main" id="{8464C8F7-9CFA-45A5-AB6D-DAFEA2C5C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8" name="TextBox 4807">
          <a:extLst>
            <a:ext uri="{FF2B5EF4-FFF2-40B4-BE49-F238E27FC236}">
              <a16:creationId xmlns:a16="http://schemas.microsoft.com/office/drawing/2014/main" id="{F5FDB1C6-5FB6-4CDE-9365-AEFD430436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9" name="TextBox 4808">
          <a:extLst>
            <a:ext uri="{FF2B5EF4-FFF2-40B4-BE49-F238E27FC236}">
              <a16:creationId xmlns:a16="http://schemas.microsoft.com/office/drawing/2014/main" id="{4BE0EF1B-5BC9-4194-BD4A-1877FF8374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0" name="TextBox 4809">
          <a:extLst>
            <a:ext uri="{FF2B5EF4-FFF2-40B4-BE49-F238E27FC236}">
              <a16:creationId xmlns:a16="http://schemas.microsoft.com/office/drawing/2014/main" id="{E4B4D8CC-2B7E-4A36-ADA3-269C9049F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1" name="TextBox 4810">
          <a:extLst>
            <a:ext uri="{FF2B5EF4-FFF2-40B4-BE49-F238E27FC236}">
              <a16:creationId xmlns:a16="http://schemas.microsoft.com/office/drawing/2014/main" id="{2397F1F5-993F-4BDB-8011-C01D736D9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2" name="TextBox 4811">
          <a:extLst>
            <a:ext uri="{FF2B5EF4-FFF2-40B4-BE49-F238E27FC236}">
              <a16:creationId xmlns:a16="http://schemas.microsoft.com/office/drawing/2014/main" id="{02D20D8A-9E78-4F20-A8A6-9AC1EBEA70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3" name="TextBox 4812">
          <a:extLst>
            <a:ext uri="{FF2B5EF4-FFF2-40B4-BE49-F238E27FC236}">
              <a16:creationId xmlns:a16="http://schemas.microsoft.com/office/drawing/2014/main" id="{F128C22B-496C-4B89-BEB0-3BA42802D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4" name="TextBox 4813">
          <a:extLst>
            <a:ext uri="{FF2B5EF4-FFF2-40B4-BE49-F238E27FC236}">
              <a16:creationId xmlns:a16="http://schemas.microsoft.com/office/drawing/2014/main" id="{DB1CFB00-73E6-41DF-AC86-B915E47EB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5" name="TextBox 4814">
          <a:extLst>
            <a:ext uri="{FF2B5EF4-FFF2-40B4-BE49-F238E27FC236}">
              <a16:creationId xmlns:a16="http://schemas.microsoft.com/office/drawing/2014/main" id="{1278B734-1A73-4EB8-AEDE-DB5A492DE3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6" name="TextBox 4815">
          <a:extLst>
            <a:ext uri="{FF2B5EF4-FFF2-40B4-BE49-F238E27FC236}">
              <a16:creationId xmlns:a16="http://schemas.microsoft.com/office/drawing/2014/main" id="{A52A0D3D-72E0-4DA2-82D6-D3A4463190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7" name="TextBox 4816">
          <a:extLst>
            <a:ext uri="{FF2B5EF4-FFF2-40B4-BE49-F238E27FC236}">
              <a16:creationId xmlns:a16="http://schemas.microsoft.com/office/drawing/2014/main" id="{08F205BA-00D1-4092-952E-689124F61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8" name="TextBox 4817">
          <a:extLst>
            <a:ext uri="{FF2B5EF4-FFF2-40B4-BE49-F238E27FC236}">
              <a16:creationId xmlns:a16="http://schemas.microsoft.com/office/drawing/2014/main" id="{90D469AC-7A58-4458-8FBC-DC82679E3B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9" name="TextBox 4818">
          <a:extLst>
            <a:ext uri="{FF2B5EF4-FFF2-40B4-BE49-F238E27FC236}">
              <a16:creationId xmlns:a16="http://schemas.microsoft.com/office/drawing/2014/main" id="{D4778750-3BCF-4882-AADF-2A3C2A9E42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0" name="TextBox 4819">
          <a:extLst>
            <a:ext uri="{FF2B5EF4-FFF2-40B4-BE49-F238E27FC236}">
              <a16:creationId xmlns:a16="http://schemas.microsoft.com/office/drawing/2014/main" id="{317D8627-A4FC-46F6-BD66-5839C1CACD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1" name="TextBox 4820">
          <a:extLst>
            <a:ext uri="{FF2B5EF4-FFF2-40B4-BE49-F238E27FC236}">
              <a16:creationId xmlns:a16="http://schemas.microsoft.com/office/drawing/2014/main" id="{6EB888E3-DEDB-4A45-B706-6AF5451F42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2" name="TextBox 4821">
          <a:extLst>
            <a:ext uri="{FF2B5EF4-FFF2-40B4-BE49-F238E27FC236}">
              <a16:creationId xmlns:a16="http://schemas.microsoft.com/office/drawing/2014/main" id="{2A1C939F-E499-4C4C-8D56-B43BA34B1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3" name="TextBox 4822">
          <a:extLst>
            <a:ext uri="{FF2B5EF4-FFF2-40B4-BE49-F238E27FC236}">
              <a16:creationId xmlns:a16="http://schemas.microsoft.com/office/drawing/2014/main" id="{E868A758-E987-48E0-A8B5-98CBA53424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4" name="TextBox 4823">
          <a:extLst>
            <a:ext uri="{FF2B5EF4-FFF2-40B4-BE49-F238E27FC236}">
              <a16:creationId xmlns:a16="http://schemas.microsoft.com/office/drawing/2014/main" id="{4C25E1F5-85EF-4B57-B498-9B6944DDD5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5" name="TextBox 4824">
          <a:extLst>
            <a:ext uri="{FF2B5EF4-FFF2-40B4-BE49-F238E27FC236}">
              <a16:creationId xmlns:a16="http://schemas.microsoft.com/office/drawing/2014/main" id="{C166E138-0DF7-417F-88FA-688198435E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6" name="TextBox 4825">
          <a:extLst>
            <a:ext uri="{FF2B5EF4-FFF2-40B4-BE49-F238E27FC236}">
              <a16:creationId xmlns:a16="http://schemas.microsoft.com/office/drawing/2014/main" id="{5F498393-07D7-4555-8310-6CDCCE5B1B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7" name="TextBox 4826">
          <a:extLst>
            <a:ext uri="{FF2B5EF4-FFF2-40B4-BE49-F238E27FC236}">
              <a16:creationId xmlns:a16="http://schemas.microsoft.com/office/drawing/2014/main" id="{B0BDF410-02C0-412F-98BF-EC1A46878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8" name="TextBox 4827">
          <a:extLst>
            <a:ext uri="{FF2B5EF4-FFF2-40B4-BE49-F238E27FC236}">
              <a16:creationId xmlns:a16="http://schemas.microsoft.com/office/drawing/2014/main" id="{61D3E0AC-E6D2-43C0-AF2E-9929423F7F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9" name="TextBox 4828">
          <a:extLst>
            <a:ext uri="{FF2B5EF4-FFF2-40B4-BE49-F238E27FC236}">
              <a16:creationId xmlns:a16="http://schemas.microsoft.com/office/drawing/2014/main" id="{C554532D-79AB-4475-A543-28168D0B74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0" name="TextBox 4829">
          <a:extLst>
            <a:ext uri="{FF2B5EF4-FFF2-40B4-BE49-F238E27FC236}">
              <a16:creationId xmlns:a16="http://schemas.microsoft.com/office/drawing/2014/main" id="{94C112FC-C5AD-4AA4-B34E-5685B1DE08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1" name="TextBox 4830">
          <a:extLst>
            <a:ext uri="{FF2B5EF4-FFF2-40B4-BE49-F238E27FC236}">
              <a16:creationId xmlns:a16="http://schemas.microsoft.com/office/drawing/2014/main" id="{D045F74E-4655-46A9-B95D-B25B2A41E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2" name="TextBox 4831">
          <a:extLst>
            <a:ext uri="{FF2B5EF4-FFF2-40B4-BE49-F238E27FC236}">
              <a16:creationId xmlns:a16="http://schemas.microsoft.com/office/drawing/2014/main" id="{B7FE8BE1-25B4-4AAA-ADF2-8881611521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3" name="TextBox 4832">
          <a:extLst>
            <a:ext uri="{FF2B5EF4-FFF2-40B4-BE49-F238E27FC236}">
              <a16:creationId xmlns:a16="http://schemas.microsoft.com/office/drawing/2014/main" id="{1F65172E-653A-44CE-928E-1C82E94620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4" name="TextBox 4833">
          <a:extLst>
            <a:ext uri="{FF2B5EF4-FFF2-40B4-BE49-F238E27FC236}">
              <a16:creationId xmlns:a16="http://schemas.microsoft.com/office/drawing/2014/main" id="{70797207-0180-4EA2-88AB-D47B89FC95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5" name="TextBox 4834">
          <a:extLst>
            <a:ext uri="{FF2B5EF4-FFF2-40B4-BE49-F238E27FC236}">
              <a16:creationId xmlns:a16="http://schemas.microsoft.com/office/drawing/2014/main" id="{75EE9019-0493-4DE4-A31E-84DB60DB7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6" name="TextBox 4835">
          <a:extLst>
            <a:ext uri="{FF2B5EF4-FFF2-40B4-BE49-F238E27FC236}">
              <a16:creationId xmlns:a16="http://schemas.microsoft.com/office/drawing/2014/main" id="{BB93A61A-8922-4471-A23D-923A82591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7" name="TextBox 4836">
          <a:extLst>
            <a:ext uri="{FF2B5EF4-FFF2-40B4-BE49-F238E27FC236}">
              <a16:creationId xmlns:a16="http://schemas.microsoft.com/office/drawing/2014/main" id="{8269E31D-D0E2-4D12-AE8B-7A894C2CE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8" name="TextBox 4837">
          <a:extLst>
            <a:ext uri="{FF2B5EF4-FFF2-40B4-BE49-F238E27FC236}">
              <a16:creationId xmlns:a16="http://schemas.microsoft.com/office/drawing/2014/main" id="{23C3A1BC-6327-45C4-B067-98B7C2DC1B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9" name="TextBox 4838">
          <a:extLst>
            <a:ext uri="{FF2B5EF4-FFF2-40B4-BE49-F238E27FC236}">
              <a16:creationId xmlns:a16="http://schemas.microsoft.com/office/drawing/2014/main" id="{B9E19F29-E03F-446E-A92E-21721F0B0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0" name="TextBox 4839">
          <a:extLst>
            <a:ext uri="{FF2B5EF4-FFF2-40B4-BE49-F238E27FC236}">
              <a16:creationId xmlns:a16="http://schemas.microsoft.com/office/drawing/2014/main" id="{41E3C5DC-044C-4BE1-AE8B-AEDE2AD95E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1" name="TextBox 4840">
          <a:extLst>
            <a:ext uri="{FF2B5EF4-FFF2-40B4-BE49-F238E27FC236}">
              <a16:creationId xmlns:a16="http://schemas.microsoft.com/office/drawing/2014/main" id="{10343459-ACDE-4CDF-81AC-536553410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2" name="TextBox 4841">
          <a:extLst>
            <a:ext uri="{FF2B5EF4-FFF2-40B4-BE49-F238E27FC236}">
              <a16:creationId xmlns:a16="http://schemas.microsoft.com/office/drawing/2014/main" id="{57E95A51-5DF3-49A0-B3FD-DCAA47D02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3" name="TextBox 4842">
          <a:extLst>
            <a:ext uri="{FF2B5EF4-FFF2-40B4-BE49-F238E27FC236}">
              <a16:creationId xmlns:a16="http://schemas.microsoft.com/office/drawing/2014/main" id="{5F250329-3465-4E5D-8190-8054CA9C03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4" name="TextBox 4843">
          <a:extLst>
            <a:ext uri="{FF2B5EF4-FFF2-40B4-BE49-F238E27FC236}">
              <a16:creationId xmlns:a16="http://schemas.microsoft.com/office/drawing/2014/main" id="{5C93C726-2A71-4F82-AB9C-709921C649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5" name="TextBox 4844">
          <a:extLst>
            <a:ext uri="{FF2B5EF4-FFF2-40B4-BE49-F238E27FC236}">
              <a16:creationId xmlns:a16="http://schemas.microsoft.com/office/drawing/2014/main" id="{B84D00ED-D22B-4794-846B-4202359D45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6" name="TextBox 4845">
          <a:extLst>
            <a:ext uri="{FF2B5EF4-FFF2-40B4-BE49-F238E27FC236}">
              <a16:creationId xmlns:a16="http://schemas.microsoft.com/office/drawing/2014/main" id="{8BC88975-BBBE-4383-A555-8C82CE107F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7" name="TextBox 4846">
          <a:extLst>
            <a:ext uri="{FF2B5EF4-FFF2-40B4-BE49-F238E27FC236}">
              <a16:creationId xmlns:a16="http://schemas.microsoft.com/office/drawing/2014/main" id="{A43BB774-114C-4728-BF3F-5AD4E4F974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8" name="TextBox 4847">
          <a:extLst>
            <a:ext uri="{FF2B5EF4-FFF2-40B4-BE49-F238E27FC236}">
              <a16:creationId xmlns:a16="http://schemas.microsoft.com/office/drawing/2014/main" id="{FAC0AB5D-D0E1-4AB9-B54A-F1F7CBBABC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9" name="TextBox 4848">
          <a:extLst>
            <a:ext uri="{FF2B5EF4-FFF2-40B4-BE49-F238E27FC236}">
              <a16:creationId xmlns:a16="http://schemas.microsoft.com/office/drawing/2014/main" id="{C86078DC-D68A-47D3-98A3-01597D41DC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0" name="TextBox 4849">
          <a:extLst>
            <a:ext uri="{FF2B5EF4-FFF2-40B4-BE49-F238E27FC236}">
              <a16:creationId xmlns:a16="http://schemas.microsoft.com/office/drawing/2014/main" id="{01709286-12EB-4402-839B-8E7E2E1D49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1" name="TextBox 4850">
          <a:extLst>
            <a:ext uri="{FF2B5EF4-FFF2-40B4-BE49-F238E27FC236}">
              <a16:creationId xmlns:a16="http://schemas.microsoft.com/office/drawing/2014/main" id="{7DD72FE9-71AF-4D2C-B018-30A317334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2" name="TextBox 4851">
          <a:extLst>
            <a:ext uri="{FF2B5EF4-FFF2-40B4-BE49-F238E27FC236}">
              <a16:creationId xmlns:a16="http://schemas.microsoft.com/office/drawing/2014/main" id="{6995D0AF-C7B0-4BD9-B26F-7E16581A0F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3" name="TextBox 4852">
          <a:extLst>
            <a:ext uri="{FF2B5EF4-FFF2-40B4-BE49-F238E27FC236}">
              <a16:creationId xmlns:a16="http://schemas.microsoft.com/office/drawing/2014/main" id="{6FD01B19-7C00-4CE6-9654-D8B2F9F0CD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4" name="TextBox 4853">
          <a:extLst>
            <a:ext uri="{FF2B5EF4-FFF2-40B4-BE49-F238E27FC236}">
              <a16:creationId xmlns:a16="http://schemas.microsoft.com/office/drawing/2014/main" id="{B2639D17-E536-45ED-82E7-8628CD9F0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5" name="TextBox 4854">
          <a:extLst>
            <a:ext uri="{FF2B5EF4-FFF2-40B4-BE49-F238E27FC236}">
              <a16:creationId xmlns:a16="http://schemas.microsoft.com/office/drawing/2014/main" id="{CF02EC6E-F321-4176-8203-A67673AD0B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6" name="TextBox 4855">
          <a:extLst>
            <a:ext uri="{FF2B5EF4-FFF2-40B4-BE49-F238E27FC236}">
              <a16:creationId xmlns:a16="http://schemas.microsoft.com/office/drawing/2014/main" id="{839A508F-D9CA-4DDC-ADA6-A87CF6221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7" name="TextBox 4856">
          <a:extLst>
            <a:ext uri="{FF2B5EF4-FFF2-40B4-BE49-F238E27FC236}">
              <a16:creationId xmlns:a16="http://schemas.microsoft.com/office/drawing/2014/main" id="{809FBE3C-A88D-4D50-A8E0-6D8F1BB038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8" name="TextBox 4857">
          <a:extLst>
            <a:ext uri="{FF2B5EF4-FFF2-40B4-BE49-F238E27FC236}">
              <a16:creationId xmlns:a16="http://schemas.microsoft.com/office/drawing/2014/main" id="{BBFB18FE-2655-4394-9730-3D2F3A105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9" name="TextBox 4858">
          <a:extLst>
            <a:ext uri="{FF2B5EF4-FFF2-40B4-BE49-F238E27FC236}">
              <a16:creationId xmlns:a16="http://schemas.microsoft.com/office/drawing/2014/main" id="{C64F68D4-446A-4747-9D7A-C456C92190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0" name="TextBox 4859">
          <a:extLst>
            <a:ext uri="{FF2B5EF4-FFF2-40B4-BE49-F238E27FC236}">
              <a16:creationId xmlns:a16="http://schemas.microsoft.com/office/drawing/2014/main" id="{AFECA4C6-0AAD-4685-9581-7944608D5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1" name="TextBox 4860">
          <a:extLst>
            <a:ext uri="{FF2B5EF4-FFF2-40B4-BE49-F238E27FC236}">
              <a16:creationId xmlns:a16="http://schemas.microsoft.com/office/drawing/2014/main" id="{6C5471FE-3215-4C4C-9B69-960CDFD7A7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2" name="TextBox 4861">
          <a:extLst>
            <a:ext uri="{FF2B5EF4-FFF2-40B4-BE49-F238E27FC236}">
              <a16:creationId xmlns:a16="http://schemas.microsoft.com/office/drawing/2014/main" id="{5C95745C-4740-4F76-9A68-49B26F26A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3" name="TextBox 4862">
          <a:extLst>
            <a:ext uri="{FF2B5EF4-FFF2-40B4-BE49-F238E27FC236}">
              <a16:creationId xmlns:a16="http://schemas.microsoft.com/office/drawing/2014/main" id="{09485128-66B7-4A86-87C2-D7654DACA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4" name="TextBox 4863">
          <a:extLst>
            <a:ext uri="{FF2B5EF4-FFF2-40B4-BE49-F238E27FC236}">
              <a16:creationId xmlns:a16="http://schemas.microsoft.com/office/drawing/2014/main" id="{C5747EFA-94AC-4201-8BB3-EE4538651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5" name="TextBox 4864">
          <a:extLst>
            <a:ext uri="{FF2B5EF4-FFF2-40B4-BE49-F238E27FC236}">
              <a16:creationId xmlns:a16="http://schemas.microsoft.com/office/drawing/2014/main" id="{844165C7-E979-4FBC-9308-60CE6900EF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6" name="TextBox 4865">
          <a:extLst>
            <a:ext uri="{FF2B5EF4-FFF2-40B4-BE49-F238E27FC236}">
              <a16:creationId xmlns:a16="http://schemas.microsoft.com/office/drawing/2014/main" id="{88665213-0FFD-4089-9648-16F24533DA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7" name="TextBox 4866">
          <a:extLst>
            <a:ext uri="{FF2B5EF4-FFF2-40B4-BE49-F238E27FC236}">
              <a16:creationId xmlns:a16="http://schemas.microsoft.com/office/drawing/2014/main" id="{0D52BE3A-D823-490F-B2CF-BD46FDB2C9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8" name="TextBox 4867">
          <a:extLst>
            <a:ext uri="{FF2B5EF4-FFF2-40B4-BE49-F238E27FC236}">
              <a16:creationId xmlns:a16="http://schemas.microsoft.com/office/drawing/2014/main" id="{E7D1E136-874F-4C0D-AAF1-E2D9E4B60D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9" name="TextBox 4868">
          <a:extLst>
            <a:ext uri="{FF2B5EF4-FFF2-40B4-BE49-F238E27FC236}">
              <a16:creationId xmlns:a16="http://schemas.microsoft.com/office/drawing/2014/main" id="{84F08BC0-7561-45F1-908D-E37693116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0" name="TextBox 4869">
          <a:extLst>
            <a:ext uri="{FF2B5EF4-FFF2-40B4-BE49-F238E27FC236}">
              <a16:creationId xmlns:a16="http://schemas.microsoft.com/office/drawing/2014/main" id="{8BB7983C-A053-45AA-9C39-523C7DA025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1" name="TextBox 4870">
          <a:extLst>
            <a:ext uri="{FF2B5EF4-FFF2-40B4-BE49-F238E27FC236}">
              <a16:creationId xmlns:a16="http://schemas.microsoft.com/office/drawing/2014/main" id="{485A2102-525C-4AE0-983C-378721A7EA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2" name="TextBox 4871">
          <a:extLst>
            <a:ext uri="{FF2B5EF4-FFF2-40B4-BE49-F238E27FC236}">
              <a16:creationId xmlns:a16="http://schemas.microsoft.com/office/drawing/2014/main" id="{D241933F-620B-435D-AA03-79768D30E9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3" name="TextBox 4872">
          <a:extLst>
            <a:ext uri="{FF2B5EF4-FFF2-40B4-BE49-F238E27FC236}">
              <a16:creationId xmlns:a16="http://schemas.microsoft.com/office/drawing/2014/main" id="{23A0AD90-C421-44C8-BDED-D9767D73D6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4" name="TextBox 4873">
          <a:extLst>
            <a:ext uri="{FF2B5EF4-FFF2-40B4-BE49-F238E27FC236}">
              <a16:creationId xmlns:a16="http://schemas.microsoft.com/office/drawing/2014/main" id="{DE4A3768-95A4-4D83-982F-823EC209B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5" name="TextBox 4874">
          <a:extLst>
            <a:ext uri="{FF2B5EF4-FFF2-40B4-BE49-F238E27FC236}">
              <a16:creationId xmlns:a16="http://schemas.microsoft.com/office/drawing/2014/main" id="{BA46ED91-4CBB-452E-8F43-75E695AED7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6" name="TextBox 4875">
          <a:extLst>
            <a:ext uri="{FF2B5EF4-FFF2-40B4-BE49-F238E27FC236}">
              <a16:creationId xmlns:a16="http://schemas.microsoft.com/office/drawing/2014/main" id="{C73BBCA2-6FDE-4EF2-A9DC-0949DCF01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7" name="TextBox 4876">
          <a:extLst>
            <a:ext uri="{FF2B5EF4-FFF2-40B4-BE49-F238E27FC236}">
              <a16:creationId xmlns:a16="http://schemas.microsoft.com/office/drawing/2014/main" id="{0165EAF8-8321-40E4-BC7E-972CDCD764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8" name="TextBox 4877">
          <a:extLst>
            <a:ext uri="{FF2B5EF4-FFF2-40B4-BE49-F238E27FC236}">
              <a16:creationId xmlns:a16="http://schemas.microsoft.com/office/drawing/2014/main" id="{8F860F34-2742-4E4F-9EDF-0F1C6D4C4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9" name="TextBox 4878">
          <a:extLst>
            <a:ext uri="{FF2B5EF4-FFF2-40B4-BE49-F238E27FC236}">
              <a16:creationId xmlns:a16="http://schemas.microsoft.com/office/drawing/2014/main" id="{1DF235E5-6217-4803-9CA7-2F73403E8E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0" name="TextBox 4879">
          <a:extLst>
            <a:ext uri="{FF2B5EF4-FFF2-40B4-BE49-F238E27FC236}">
              <a16:creationId xmlns:a16="http://schemas.microsoft.com/office/drawing/2014/main" id="{7871DF79-1C99-462D-856A-099C01636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1" name="TextBox 4880">
          <a:extLst>
            <a:ext uri="{FF2B5EF4-FFF2-40B4-BE49-F238E27FC236}">
              <a16:creationId xmlns:a16="http://schemas.microsoft.com/office/drawing/2014/main" id="{5F6F6DC6-1E75-4A2A-ABA6-EE90EEF89C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2" name="TextBox 4881">
          <a:extLst>
            <a:ext uri="{FF2B5EF4-FFF2-40B4-BE49-F238E27FC236}">
              <a16:creationId xmlns:a16="http://schemas.microsoft.com/office/drawing/2014/main" id="{824FDB8C-7AAB-4A8C-A669-1468C62002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3" name="TextBox 4882">
          <a:extLst>
            <a:ext uri="{FF2B5EF4-FFF2-40B4-BE49-F238E27FC236}">
              <a16:creationId xmlns:a16="http://schemas.microsoft.com/office/drawing/2014/main" id="{2712A227-C9C8-435D-A30F-8E99A378A3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4" name="TextBox 4883">
          <a:extLst>
            <a:ext uri="{FF2B5EF4-FFF2-40B4-BE49-F238E27FC236}">
              <a16:creationId xmlns:a16="http://schemas.microsoft.com/office/drawing/2014/main" id="{FAB0AAD1-C196-4398-801A-9106122616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5" name="TextBox 4884">
          <a:extLst>
            <a:ext uri="{FF2B5EF4-FFF2-40B4-BE49-F238E27FC236}">
              <a16:creationId xmlns:a16="http://schemas.microsoft.com/office/drawing/2014/main" id="{A5A7F50D-5F13-42E6-B192-1B2262C1F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6" name="TextBox 4885">
          <a:extLst>
            <a:ext uri="{FF2B5EF4-FFF2-40B4-BE49-F238E27FC236}">
              <a16:creationId xmlns:a16="http://schemas.microsoft.com/office/drawing/2014/main" id="{61793DC5-6F5B-45EC-8C83-26B3DD7FA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7" name="TextBox 4886">
          <a:extLst>
            <a:ext uri="{FF2B5EF4-FFF2-40B4-BE49-F238E27FC236}">
              <a16:creationId xmlns:a16="http://schemas.microsoft.com/office/drawing/2014/main" id="{0F4BD0F5-205A-4575-802F-57B9A2331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8" name="TextBox 4887">
          <a:extLst>
            <a:ext uri="{FF2B5EF4-FFF2-40B4-BE49-F238E27FC236}">
              <a16:creationId xmlns:a16="http://schemas.microsoft.com/office/drawing/2014/main" id="{CA777E66-C000-4E7D-916B-69FE5FD859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9" name="TextBox 4888">
          <a:extLst>
            <a:ext uri="{FF2B5EF4-FFF2-40B4-BE49-F238E27FC236}">
              <a16:creationId xmlns:a16="http://schemas.microsoft.com/office/drawing/2014/main" id="{E82E8942-7B92-41B3-839F-5FF1BD23D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0" name="TextBox 4889">
          <a:extLst>
            <a:ext uri="{FF2B5EF4-FFF2-40B4-BE49-F238E27FC236}">
              <a16:creationId xmlns:a16="http://schemas.microsoft.com/office/drawing/2014/main" id="{BF4195BD-2138-4212-A0BC-9A8756BA3F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1" name="TextBox 4890">
          <a:extLst>
            <a:ext uri="{FF2B5EF4-FFF2-40B4-BE49-F238E27FC236}">
              <a16:creationId xmlns:a16="http://schemas.microsoft.com/office/drawing/2014/main" id="{FB469F94-196D-4D48-95BC-C5019C9AA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2" name="TextBox 4891">
          <a:extLst>
            <a:ext uri="{FF2B5EF4-FFF2-40B4-BE49-F238E27FC236}">
              <a16:creationId xmlns:a16="http://schemas.microsoft.com/office/drawing/2014/main" id="{94C4692D-1033-48C3-A14B-5F1D8854CA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3" name="TextBox 4892">
          <a:extLst>
            <a:ext uri="{FF2B5EF4-FFF2-40B4-BE49-F238E27FC236}">
              <a16:creationId xmlns:a16="http://schemas.microsoft.com/office/drawing/2014/main" id="{8CB8B517-D054-4C64-B88F-711A9952E0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4" name="TextBox 4893">
          <a:extLst>
            <a:ext uri="{FF2B5EF4-FFF2-40B4-BE49-F238E27FC236}">
              <a16:creationId xmlns:a16="http://schemas.microsoft.com/office/drawing/2014/main" id="{C5ED9B48-0157-4451-BF66-634E72378F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5" name="TextBox 4894">
          <a:extLst>
            <a:ext uri="{FF2B5EF4-FFF2-40B4-BE49-F238E27FC236}">
              <a16:creationId xmlns:a16="http://schemas.microsoft.com/office/drawing/2014/main" id="{43DDE351-7679-4475-8243-F0B3E4FAF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6" name="TextBox 4895">
          <a:extLst>
            <a:ext uri="{FF2B5EF4-FFF2-40B4-BE49-F238E27FC236}">
              <a16:creationId xmlns:a16="http://schemas.microsoft.com/office/drawing/2014/main" id="{0BB7C3FE-4120-4FCC-BF80-C3F686821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7" name="TextBox 4896">
          <a:extLst>
            <a:ext uri="{FF2B5EF4-FFF2-40B4-BE49-F238E27FC236}">
              <a16:creationId xmlns:a16="http://schemas.microsoft.com/office/drawing/2014/main" id="{062C3D52-2A3F-428B-AAD6-D2FA1BCB8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8" name="TextBox 4897">
          <a:extLst>
            <a:ext uri="{FF2B5EF4-FFF2-40B4-BE49-F238E27FC236}">
              <a16:creationId xmlns:a16="http://schemas.microsoft.com/office/drawing/2014/main" id="{DDD78062-A7CB-4C8F-B731-DBA6DBE7B4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9" name="TextBox 4898">
          <a:extLst>
            <a:ext uri="{FF2B5EF4-FFF2-40B4-BE49-F238E27FC236}">
              <a16:creationId xmlns:a16="http://schemas.microsoft.com/office/drawing/2014/main" id="{C9D496C6-23D1-4D5C-8877-649AB4E13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0" name="TextBox 4899">
          <a:extLst>
            <a:ext uri="{FF2B5EF4-FFF2-40B4-BE49-F238E27FC236}">
              <a16:creationId xmlns:a16="http://schemas.microsoft.com/office/drawing/2014/main" id="{B2F47B3E-B4A8-479E-873D-B881AD7A02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1" name="TextBox 4900">
          <a:extLst>
            <a:ext uri="{FF2B5EF4-FFF2-40B4-BE49-F238E27FC236}">
              <a16:creationId xmlns:a16="http://schemas.microsoft.com/office/drawing/2014/main" id="{6D38E30E-2330-4A28-B452-14C6C6232A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2" name="TextBox 4901">
          <a:extLst>
            <a:ext uri="{FF2B5EF4-FFF2-40B4-BE49-F238E27FC236}">
              <a16:creationId xmlns:a16="http://schemas.microsoft.com/office/drawing/2014/main" id="{C45380FF-072D-4BAE-9250-84026D906C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3" name="TextBox 4902">
          <a:extLst>
            <a:ext uri="{FF2B5EF4-FFF2-40B4-BE49-F238E27FC236}">
              <a16:creationId xmlns:a16="http://schemas.microsoft.com/office/drawing/2014/main" id="{D91743D3-FBE5-4C82-B9BE-39DAFF5B1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4" name="TextBox 4903">
          <a:extLst>
            <a:ext uri="{FF2B5EF4-FFF2-40B4-BE49-F238E27FC236}">
              <a16:creationId xmlns:a16="http://schemas.microsoft.com/office/drawing/2014/main" id="{98232CD7-1D33-4981-B4F0-53C9ECF08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5" name="TextBox 4904">
          <a:extLst>
            <a:ext uri="{FF2B5EF4-FFF2-40B4-BE49-F238E27FC236}">
              <a16:creationId xmlns:a16="http://schemas.microsoft.com/office/drawing/2014/main" id="{E97F6495-4D36-4DB7-B70A-A4B0C9837F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6" name="TextBox 4905">
          <a:extLst>
            <a:ext uri="{FF2B5EF4-FFF2-40B4-BE49-F238E27FC236}">
              <a16:creationId xmlns:a16="http://schemas.microsoft.com/office/drawing/2014/main" id="{5C215A6A-B002-4690-9D45-240B6544A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7" name="TextBox 4906">
          <a:extLst>
            <a:ext uri="{FF2B5EF4-FFF2-40B4-BE49-F238E27FC236}">
              <a16:creationId xmlns:a16="http://schemas.microsoft.com/office/drawing/2014/main" id="{C78D3F10-ABC9-4680-B0C4-F2962E026E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8" name="TextBox 4907">
          <a:extLst>
            <a:ext uri="{FF2B5EF4-FFF2-40B4-BE49-F238E27FC236}">
              <a16:creationId xmlns:a16="http://schemas.microsoft.com/office/drawing/2014/main" id="{687D9E11-74ED-4641-8D75-6856CC2857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9" name="TextBox 4908">
          <a:extLst>
            <a:ext uri="{FF2B5EF4-FFF2-40B4-BE49-F238E27FC236}">
              <a16:creationId xmlns:a16="http://schemas.microsoft.com/office/drawing/2014/main" id="{06363AD5-CC0E-430E-9515-CDE9EB5727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0" name="TextBox 4909">
          <a:extLst>
            <a:ext uri="{FF2B5EF4-FFF2-40B4-BE49-F238E27FC236}">
              <a16:creationId xmlns:a16="http://schemas.microsoft.com/office/drawing/2014/main" id="{56B4A8B8-FEA2-40C0-825D-9574376C91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1" name="TextBox 4910">
          <a:extLst>
            <a:ext uri="{FF2B5EF4-FFF2-40B4-BE49-F238E27FC236}">
              <a16:creationId xmlns:a16="http://schemas.microsoft.com/office/drawing/2014/main" id="{6F39A9B8-CEA2-4E79-84BA-3A0EA23E3D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2" name="TextBox 4911">
          <a:extLst>
            <a:ext uri="{FF2B5EF4-FFF2-40B4-BE49-F238E27FC236}">
              <a16:creationId xmlns:a16="http://schemas.microsoft.com/office/drawing/2014/main" id="{84451345-858B-407D-97F9-8A870CE5E0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3" name="TextBox 4912">
          <a:extLst>
            <a:ext uri="{FF2B5EF4-FFF2-40B4-BE49-F238E27FC236}">
              <a16:creationId xmlns:a16="http://schemas.microsoft.com/office/drawing/2014/main" id="{6AD9583F-62D5-435D-B495-A3B551CCC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4" name="TextBox 4913">
          <a:extLst>
            <a:ext uri="{FF2B5EF4-FFF2-40B4-BE49-F238E27FC236}">
              <a16:creationId xmlns:a16="http://schemas.microsoft.com/office/drawing/2014/main" id="{81713D53-07E8-4200-AA13-49216040F9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5" name="TextBox 4914">
          <a:extLst>
            <a:ext uri="{FF2B5EF4-FFF2-40B4-BE49-F238E27FC236}">
              <a16:creationId xmlns:a16="http://schemas.microsoft.com/office/drawing/2014/main" id="{AFE62374-14C8-422D-A7C7-C32486C22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6" name="TextBox 4915">
          <a:extLst>
            <a:ext uri="{FF2B5EF4-FFF2-40B4-BE49-F238E27FC236}">
              <a16:creationId xmlns:a16="http://schemas.microsoft.com/office/drawing/2014/main" id="{A0DCE8B5-C30E-43EA-94E8-B70688B521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7" name="TextBox 4916">
          <a:extLst>
            <a:ext uri="{FF2B5EF4-FFF2-40B4-BE49-F238E27FC236}">
              <a16:creationId xmlns:a16="http://schemas.microsoft.com/office/drawing/2014/main" id="{CCF44325-0E3B-45E8-A0F5-AE04F1FC17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8" name="TextBox 4917">
          <a:extLst>
            <a:ext uri="{FF2B5EF4-FFF2-40B4-BE49-F238E27FC236}">
              <a16:creationId xmlns:a16="http://schemas.microsoft.com/office/drawing/2014/main" id="{43EE0848-2E64-4102-97DD-9A37761C7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9" name="TextBox 4918">
          <a:extLst>
            <a:ext uri="{FF2B5EF4-FFF2-40B4-BE49-F238E27FC236}">
              <a16:creationId xmlns:a16="http://schemas.microsoft.com/office/drawing/2014/main" id="{821CF904-0CCA-4BBF-BEDF-DCD5F580A9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0" name="TextBox 4919">
          <a:extLst>
            <a:ext uri="{FF2B5EF4-FFF2-40B4-BE49-F238E27FC236}">
              <a16:creationId xmlns:a16="http://schemas.microsoft.com/office/drawing/2014/main" id="{2D54AFAF-F039-4027-83D9-BE6E82272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1" name="TextBox 4920">
          <a:extLst>
            <a:ext uri="{FF2B5EF4-FFF2-40B4-BE49-F238E27FC236}">
              <a16:creationId xmlns:a16="http://schemas.microsoft.com/office/drawing/2014/main" id="{B737C26A-A4D1-4D5A-9210-A8A0EC2431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2" name="TextBox 4921">
          <a:extLst>
            <a:ext uri="{FF2B5EF4-FFF2-40B4-BE49-F238E27FC236}">
              <a16:creationId xmlns:a16="http://schemas.microsoft.com/office/drawing/2014/main" id="{A7099E61-B2BC-46A3-A2FA-9FD608B6E6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3" name="TextBox 4922">
          <a:extLst>
            <a:ext uri="{FF2B5EF4-FFF2-40B4-BE49-F238E27FC236}">
              <a16:creationId xmlns:a16="http://schemas.microsoft.com/office/drawing/2014/main" id="{DD792F6F-D030-4CAA-AF3D-12097B4FB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4" name="TextBox 4923">
          <a:extLst>
            <a:ext uri="{FF2B5EF4-FFF2-40B4-BE49-F238E27FC236}">
              <a16:creationId xmlns:a16="http://schemas.microsoft.com/office/drawing/2014/main" id="{ED2DAEC4-BABA-4513-A142-0D29099EC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5" name="TextBox 4924">
          <a:extLst>
            <a:ext uri="{FF2B5EF4-FFF2-40B4-BE49-F238E27FC236}">
              <a16:creationId xmlns:a16="http://schemas.microsoft.com/office/drawing/2014/main" id="{6720BD2C-7FB0-4778-9F0E-A57C969C45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6" name="TextBox 4925">
          <a:extLst>
            <a:ext uri="{FF2B5EF4-FFF2-40B4-BE49-F238E27FC236}">
              <a16:creationId xmlns:a16="http://schemas.microsoft.com/office/drawing/2014/main" id="{7D5CEECE-77E4-4148-9A4D-CD1A82079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7" name="TextBox 4926">
          <a:extLst>
            <a:ext uri="{FF2B5EF4-FFF2-40B4-BE49-F238E27FC236}">
              <a16:creationId xmlns:a16="http://schemas.microsoft.com/office/drawing/2014/main" id="{3CFCAB96-0153-4001-95D8-B459EFC507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8" name="TextBox 4927">
          <a:extLst>
            <a:ext uri="{FF2B5EF4-FFF2-40B4-BE49-F238E27FC236}">
              <a16:creationId xmlns:a16="http://schemas.microsoft.com/office/drawing/2014/main" id="{811D8D0D-72BD-49A1-BF1E-96EAE28D4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9" name="TextBox 4928">
          <a:extLst>
            <a:ext uri="{FF2B5EF4-FFF2-40B4-BE49-F238E27FC236}">
              <a16:creationId xmlns:a16="http://schemas.microsoft.com/office/drawing/2014/main" id="{9DED6B8B-923F-4CD4-9B76-A5DC4B6A60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0" name="TextBox 4929">
          <a:extLst>
            <a:ext uri="{FF2B5EF4-FFF2-40B4-BE49-F238E27FC236}">
              <a16:creationId xmlns:a16="http://schemas.microsoft.com/office/drawing/2014/main" id="{04550D35-C405-461B-BB62-34F266D6F1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1" name="TextBox 4930">
          <a:extLst>
            <a:ext uri="{FF2B5EF4-FFF2-40B4-BE49-F238E27FC236}">
              <a16:creationId xmlns:a16="http://schemas.microsoft.com/office/drawing/2014/main" id="{02F2D02B-89CB-4765-A23D-DE39B46BFC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2" name="TextBox 4931">
          <a:extLst>
            <a:ext uri="{FF2B5EF4-FFF2-40B4-BE49-F238E27FC236}">
              <a16:creationId xmlns:a16="http://schemas.microsoft.com/office/drawing/2014/main" id="{78424CFD-B7A2-40FC-937D-2D735C49CC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3" name="TextBox 4932">
          <a:extLst>
            <a:ext uri="{FF2B5EF4-FFF2-40B4-BE49-F238E27FC236}">
              <a16:creationId xmlns:a16="http://schemas.microsoft.com/office/drawing/2014/main" id="{19677403-83E6-41A9-A1AD-E6B5A844D8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4" name="TextBox 4933">
          <a:extLst>
            <a:ext uri="{FF2B5EF4-FFF2-40B4-BE49-F238E27FC236}">
              <a16:creationId xmlns:a16="http://schemas.microsoft.com/office/drawing/2014/main" id="{C04DAA26-1DAB-4221-8FAF-58DBB7C5E2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5" name="TextBox 4934">
          <a:extLst>
            <a:ext uri="{FF2B5EF4-FFF2-40B4-BE49-F238E27FC236}">
              <a16:creationId xmlns:a16="http://schemas.microsoft.com/office/drawing/2014/main" id="{0C6BD604-1F1F-41F1-BD1D-DC5A3B376D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6" name="TextBox 4935">
          <a:extLst>
            <a:ext uri="{FF2B5EF4-FFF2-40B4-BE49-F238E27FC236}">
              <a16:creationId xmlns:a16="http://schemas.microsoft.com/office/drawing/2014/main" id="{95924792-85F2-4377-B081-EE5F84B41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7" name="TextBox 4936">
          <a:extLst>
            <a:ext uri="{FF2B5EF4-FFF2-40B4-BE49-F238E27FC236}">
              <a16:creationId xmlns:a16="http://schemas.microsoft.com/office/drawing/2014/main" id="{93AEC8C6-3455-44B8-8059-AAE0DA009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8" name="TextBox 4937">
          <a:extLst>
            <a:ext uri="{FF2B5EF4-FFF2-40B4-BE49-F238E27FC236}">
              <a16:creationId xmlns:a16="http://schemas.microsoft.com/office/drawing/2014/main" id="{2973DBEA-C17C-4CC7-B684-C1CBB1D039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9" name="TextBox 4938">
          <a:extLst>
            <a:ext uri="{FF2B5EF4-FFF2-40B4-BE49-F238E27FC236}">
              <a16:creationId xmlns:a16="http://schemas.microsoft.com/office/drawing/2014/main" id="{F0516998-5E6D-431E-94EC-0D5B1F473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0" name="TextBox 4939">
          <a:extLst>
            <a:ext uri="{FF2B5EF4-FFF2-40B4-BE49-F238E27FC236}">
              <a16:creationId xmlns:a16="http://schemas.microsoft.com/office/drawing/2014/main" id="{68F7D4B8-0797-43BD-9D95-8DBAA429D7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1" name="TextBox 4940">
          <a:extLst>
            <a:ext uri="{FF2B5EF4-FFF2-40B4-BE49-F238E27FC236}">
              <a16:creationId xmlns:a16="http://schemas.microsoft.com/office/drawing/2014/main" id="{D2F07369-4FBA-412C-8056-85366B6B21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2" name="TextBox 4941">
          <a:extLst>
            <a:ext uri="{FF2B5EF4-FFF2-40B4-BE49-F238E27FC236}">
              <a16:creationId xmlns:a16="http://schemas.microsoft.com/office/drawing/2014/main" id="{F30F749B-931A-4ABB-9CBB-26348E3B34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3" name="TextBox 4942">
          <a:extLst>
            <a:ext uri="{FF2B5EF4-FFF2-40B4-BE49-F238E27FC236}">
              <a16:creationId xmlns:a16="http://schemas.microsoft.com/office/drawing/2014/main" id="{08AB2BB3-A0D5-464F-916C-E0F5A18AED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4" name="TextBox 4943">
          <a:extLst>
            <a:ext uri="{FF2B5EF4-FFF2-40B4-BE49-F238E27FC236}">
              <a16:creationId xmlns:a16="http://schemas.microsoft.com/office/drawing/2014/main" id="{8294B4E2-BA8C-4621-B129-DD5119CA5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5" name="TextBox 4944">
          <a:extLst>
            <a:ext uri="{FF2B5EF4-FFF2-40B4-BE49-F238E27FC236}">
              <a16:creationId xmlns:a16="http://schemas.microsoft.com/office/drawing/2014/main" id="{04543E69-FF7B-4B31-940B-7FA94A2C3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6" name="TextBox 4945">
          <a:extLst>
            <a:ext uri="{FF2B5EF4-FFF2-40B4-BE49-F238E27FC236}">
              <a16:creationId xmlns:a16="http://schemas.microsoft.com/office/drawing/2014/main" id="{F0A61B4A-0F95-4CE4-BE32-0F86DD9810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7" name="TextBox 4946">
          <a:extLst>
            <a:ext uri="{FF2B5EF4-FFF2-40B4-BE49-F238E27FC236}">
              <a16:creationId xmlns:a16="http://schemas.microsoft.com/office/drawing/2014/main" id="{F49C6F79-1CCE-43BA-BFC7-52FA443CB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8" name="TextBox 4947">
          <a:extLst>
            <a:ext uri="{FF2B5EF4-FFF2-40B4-BE49-F238E27FC236}">
              <a16:creationId xmlns:a16="http://schemas.microsoft.com/office/drawing/2014/main" id="{739A1EA4-F7D8-4201-A33C-59DB8B2E47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9" name="TextBox 4948">
          <a:extLst>
            <a:ext uri="{FF2B5EF4-FFF2-40B4-BE49-F238E27FC236}">
              <a16:creationId xmlns:a16="http://schemas.microsoft.com/office/drawing/2014/main" id="{A265AC2A-5C09-4A4E-8371-008E6D1FA6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0" name="TextBox 4949">
          <a:extLst>
            <a:ext uri="{FF2B5EF4-FFF2-40B4-BE49-F238E27FC236}">
              <a16:creationId xmlns:a16="http://schemas.microsoft.com/office/drawing/2014/main" id="{7F3482A3-75D2-4380-B428-BA9CC51B0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1" name="TextBox 4950">
          <a:extLst>
            <a:ext uri="{FF2B5EF4-FFF2-40B4-BE49-F238E27FC236}">
              <a16:creationId xmlns:a16="http://schemas.microsoft.com/office/drawing/2014/main" id="{35DD2DB8-1575-4B6F-92D0-1F8E06F1E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2" name="TextBox 4951">
          <a:extLst>
            <a:ext uri="{FF2B5EF4-FFF2-40B4-BE49-F238E27FC236}">
              <a16:creationId xmlns:a16="http://schemas.microsoft.com/office/drawing/2014/main" id="{239B6352-AA75-40BC-A702-00A740441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3" name="TextBox 4952">
          <a:extLst>
            <a:ext uri="{FF2B5EF4-FFF2-40B4-BE49-F238E27FC236}">
              <a16:creationId xmlns:a16="http://schemas.microsoft.com/office/drawing/2014/main" id="{BB3085A4-BD2B-4EDF-AD9F-AFEE458BED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4" name="TextBox 4953">
          <a:extLst>
            <a:ext uri="{FF2B5EF4-FFF2-40B4-BE49-F238E27FC236}">
              <a16:creationId xmlns:a16="http://schemas.microsoft.com/office/drawing/2014/main" id="{50161475-4B4E-412E-8464-EA0D9B9AA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5" name="TextBox 4954">
          <a:extLst>
            <a:ext uri="{FF2B5EF4-FFF2-40B4-BE49-F238E27FC236}">
              <a16:creationId xmlns:a16="http://schemas.microsoft.com/office/drawing/2014/main" id="{F26EAC85-4A32-4AC2-A0E8-A30ED8F8C0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6" name="TextBox 4955">
          <a:extLst>
            <a:ext uri="{FF2B5EF4-FFF2-40B4-BE49-F238E27FC236}">
              <a16:creationId xmlns:a16="http://schemas.microsoft.com/office/drawing/2014/main" id="{B78EEC57-5544-4870-92B3-A0438FF651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7" name="TextBox 4956">
          <a:extLst>
            <a:ext uri="{FF2B5EF4-FFF2-40B4-BE49-F238E27FC236}">
              <a16:creationId xmlns:a16="http://schemas.microsoft.com/office/drawing/2014/main" id="{869E8369-C515-4728-919A-BD0003F67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8" name="TextBox 4957">
          <a:extLst>
            <a:ext uri="{FF2B5EF4-FFF2-40B4-BE49-F238E27FC236}">
              <a16:creationId xmlns:a16="http://schemas.microsoft.com/office/drawing/2014/main" id="{85294C78-FAC5-4C9F-A2DC-9EF41CC834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9" name="TextBox 4958">
          <a:extLst>
            <a:ext uri="{FF2B5EF4-FFF2-40B4-BE49-F238E27FC236}">
              <a16:creationId xmlns:a16="http://schemas.microsoft.com/office/drawing/2014/main" id="{21DBC988-2DB2-485D-B356-146D67E22B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0" name="TextBox 4959">
          <a:extLst>
            <a:ext uri="{FF2B5EF4-FFF2-40B4-BE49-F238E27FC236}">
              <a16:creationId xmlns:a16="http://schemas.microsoft.com/office/drawing/2014/main" id="{5AA410C5-1A6A-4656-A581-6E0998B2C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1" name="TextBox 4960">
          <a:extLst>
            <a:ext uri="{FF2B5EF4-FFF2-40B4-BE49-F238E27FC236}">
              <a16:creationId xmlns:a16="http://schemas.microsoft.com/office/drawing/2014/main" id="{B658AEE6-D409-4D38-9AE1-E076FD72BE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2" name="TextBox 4961">
          <a:extLst>
            <a:ext uri="{FF2B5EF4-FFF2-40B4-BE49-F238E27FC236}">
              <a16:creationId xmlns:a16="http://schemas.microsoft.com/office/drawing/2014/main" id="{C3EB079D-6EC6-4BF4-B6D9-BE5E6B2A69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3" name="TextBox 4962">
          <a:extLst>
            <a:ext uri="{FF2B5EF4-FFF2-40B4-BE49-F238E27FC236}">
              <a16:creationId xmlns:a16="http://schemas.microsoft.com/office/drawing/2014/main" id="{EE3897FA-D607-46DE-ABDD-02E0DA495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4" name="TextBox 4963">
          <a:extLst>
            <a:ext uri="{FF2B5EF4-FFF2-40B4-BE49-F238E27FC236}">
              <a16:creationId xmlns:a16="http://schemas.microsoft.com/office/drawing/2014/main" id="{CD782D48-F5CD-48E0-A476-C9AFD4507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5" name="TextBox 4964">
          <a:extLst>
            <a:ext uri="{FF2B5EF4-FFF2-40B4-BE49-F238E27FC236}">
              <a16:creationId xmlns:a16="http://schemas.microsoft.com/office/drawing/2014/main" id="{14F15932-FFE2-4264-BD69-3D9A4EA919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6" name="TextBox 4965">
          <a:extLst>
            <a:ext uri="{FF2B5EF4-FFF2-40B4-BE49-F238E27FC236}">
              <a16:creationId xmlns:a16="http://schemas.microsoft.com/office/drawing/2014/main" id="{C319E146-7500-4D3F-B89B-4038064F38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7" name="TextBox 4966">
          <a:extLst>
            <a:ext uri="{FF2B5EF4-FFF2-40B4-BE49-F238E27FC236}">
              <a16:creationId xmlns:a16="http://schemas.microsoft.com/office/drawing/2014/main" id="{A6B25AEA-B20F-4E94-BED7-3FF9D0D29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8" name="TextBox 4967">
          <a:extLst>
            <a:ext uri="{FF2B5EF4-FFF2-40B4-BE49-F238E27FC236}">
              <a16:creationId xmlns:a16="http://schemas.microsoft.com/office/drawing/2014/main" id="{5FD51DE4-2173-46AC-8144-0E0F3F3440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9" name="TextBox 4968">
          <a:extLst>
            <a:ext uri="{FF2B5EF4-FFF2-40B4-BE49-F238E27FC236}">
              <a16:creationId xmlns:a16="http://schemas.microsoft.com/office/drawing/2014/main" id="{55129D4D-9AA5-4D2F-A99A-52CC3B544A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0" name="TextBox 4969">
          <a:extLst>
            <a:ext uri="{FF2B5EF4-FFF2-40B4-BE49-F238E27FC236}">
              <a16:creationId xmlns:a16="http://schemas.microsoft.com/office/drawing/2014/main" id="{463293A2-B082-47B5-9699-5FB416440A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1" name="TextBox 4970">
          <a:extLst>
            <a:ext uri="{FF2B5EF4-FFF2-40B4-BE49-F238E27FC236}">
              <a16:creationId xmlns:a16="http://schemas.microsoft.com/office/drawing/2014/main" id="{1DFC2FA6-761B-45D5-92DC-C7F0384365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2" name="TextBox 4971">
          <a:extLst>
            <a:ext uri="{FF2B5EF4-FFF2-40B4-BE49-F238E27FC236}">
              <a16:creationId xmlns:a16="http://schemas.microsoft.com/office/drawing/2014/main" id="{67BF9321-C692-445B-AA44-0C593BC4F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3" name="TextBox 4972">
          <a:extLst>
            <a:ext uri="{FF2B5EF4-FFF2-40B4-BE49-F238E27FC236}">
              <a16:creationId xmlns:a16="http://schemas.microsoft.com/office/drawing/2014/main" id="{E8EE5CDA-FF36-4334-B6E6-1584739D5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4" name="TextBox 4973">
          <a:extLst>
            <a:ext uri="{FF2B5EF4-FFF2-40B4-BE49-F238E27FC236}">
              <a16:creationId xmlns:a16="http://schemas.microsoft.com/office/drawing/2014/main" id="{921E5E46-BC3D-4AAE-AEED-7D63442B1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5" name="TextBox 4974">
          <a:extLst>
            <a:ext uri="{FF2B5EF4-FFF2-40B4-BE49-F238E27FC236}">
              <a16:creationId xmlns:a16="http://schemas.microsoft.com/office/drawing/2014/main" id="{7F3E9899-6F50-4624-AEA2-5C4AB8900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6" name="TextBox 4975">
          <a:extLst>
            <a:ext uri="{FF2B5EF4-FFF2-40B4-BE49-F238E27FC236}">
              <a16:creationId xmlns:a16="http://schemas.microsoft.com/office/drawing/2014/main" id="{A0102038-F8CC-4BD7-B806-FB8CAC8A86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7" name="TextBox 4976">
          <a:extLst>
            <a:ext uri="{FF2B5EF4-FFF2-40B4-BE49-F238E27FC236}">
              <a16:creationId xmlns:a16="http://schemas.microsoft.com/office/drawing/2014/main" id="{BC663E5A-4EB8-4810-899B-4419BB509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8" name="TextBox 4977">
          <a:extLst>
            <a:ext uri="{FF2B5EF4-FFF2-40B4-BE49-F238E27FC236}">
              <a16:creationId xmlns:a16="http://schemas.microsoft.com/office/drawing/2014/main" id="{2C909FB7-02EB-48A0-AA06-A5934CBD11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9" name="TextBox 4978">
          <a:extLst>
            <a:ext uri="{FF2B5EF4-FFF2-40B4-BE49-F238E27FC236}">
              <a16:creationId xmlns:a16="http://schemas.microsoft.com/office/drawing/2014/main" id="{86279E7F-DC2C-41D1-9E4D-04DE9221F8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0" name="TextBox 4979">
          <a:extLst>
            <a:ext uri="{FF2B5EF4-FFF2-40B4-BE49-F238E27FC236}">
              <a16:creationId xmlns:a16="http://schemas.microsoft.com/office/drawing/2014/main" id="{7A1C6E8B-0167-47BE-8161-A416C0B5E2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1" name="TextBox 4980">
          <a:extLst>
            <a:ext uri="{FF2B5EF4-FFF2-40B4-BE49-F238E27FC236}">
              <a16:creationId xmlns:a16="http://schemas.microsoft.com/office/drawing/2014/main" id="{AAA19539-5E5D-42FD-B192-24775C0F7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2" name="TextBox 4981">
          <a:extLst>
            <a:ext uri="{FF2B5EF4-FFF2-40B4-BE49-F238E27FC236}">
              <a16:creationId xmlns:a16="http://schemas.microsoft.com/office/drawing/2014/main" id="{A0B916B7-6AF7-472C-BD5B-427A2B8459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3" name="TextBox 4982">
          <a:extLst>
            <a:ext uri="{FF2B5EF4-FFF2-40B4-BE49-F238E27FC236}">
              <a16:creationId xmlns:a16="http://schemas.microsoft.com/office/drawing/2014/main" id="{B5DA308E-D69D-4F4E-9AD7-51F16DA461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4" name="TextBox 4983">
          <a:extLst>
            <a:ext uri="{FF2B5EF4-FFF2-40B4-BE49-F238E27FC236}">
              <a16:creationId xmlns:a16="http://schemas.microsoft.com/office/drawing/2014/main" id="{D20F902F-9526-4AB4-AD58-8DD2CEECA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5" name="TextBox 4984">
          <a:extLst>
            <a:ext uri="{FF2B5EF4-FFF2-40B4-BE49-F238E27FC236}">
              <a16:creationId xmlns:a16="http://schemas.microsoft.com/office/drawing/2014/main" id="{CDB1D85F-879B-4F51-8837-5E4FE6893D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6" name="TextBox 4985">
          <a:extLst>
            <a:ext uri="{FF2B5EF4-FFF2-40B4-BE49-F238E27FC236}">
              <a16:creationId xmlns:a16="http://schemas.microsoft.com/office/drawing/2014/main" id="{427D7741-2689-4A2D-829C-CCA272A11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7" name="TextBox 4986">
          <a:extLst>
            <a:ext uri="{FF2B5EF4-FFF2-40B4-BE49-F238E27FC236}">
              <a16:creationId xmlns:a16="http://schemas.microsoft.com/office/drawing/2014/main" id="{528F1383-123E-494F-A264-09FF3278D4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8" name="TextBox 4987">
          <a:extLst>
            <a:ext uri="{FF2B5EF4-FFF2-40B4-BE49-F238E27FC236}">
              <a16:creationId xmlns:a16="http://schemas.microsoft.com/office/drawing/2014/main" id="{E126B9E2-1721-48A6-9EC7-7831A7C02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9" name="TextBox 4988">
          <a:extLst>
            <a:ext uri="{FF2B5EF4-FFF2-40B4-BE49-F238E27FC236}">
              <a16:creationId xmlns:a16="http://schemas.microsoft.com/office/drawing/2014/main" id="{52194161-8205-4FB9-973C-CBF2F1C7B4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0" name="TextBox 4989">
          <a:extLst>
            <a:ext uri="{FF2B5EF4-FFF2-40B4-BE49-F238E27FC236}">
              <a16:creationId xmlns:a16="http://schemas.microsoft.com/office/drawing/2014/main" id="{1CE1C775-4399-4DCC-ABA6-C3F84389DC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1" name="TextBox 4990">
          <a:extLst>
            <a:ext uri="{FF2B5EF4-FFF2-40B4-BE49-F238E27FC236}">
              <a16:creationId xmlns:a16="http://schemas.microsoft.com/office/drawing/2014/main" id="{85618596-A066-456D-930E-498FB395DB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2" name="TextBox 4991">
          <a:extLst>
            <a:ext uri="{FF2B5EF4-FFF2-40B4-BE49-F238E27FC236}">
              <a16:creationId xmlns:a16="http://schemas.microsoft.com/office/drawing/2014/main" id="{E4C6A952-ED21-4046-8219-6AC1A9328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3" name="TextBox 4992">
          <a:extLst>
            <a:ext uri="{FF2B5EF4-FFF2-40B4-BE49-F238E27FC236}">
              <a16:creationId xmlns:a16="http://schemas.microsoft.com/office/drawing/2014/main" id="{DE3CADD4-D695-4CC2-9B38-1A05C2085C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4" name="TextBox 4993">
          <a:extLst>
            <a:ext uri="{FF2B5EF4-FFF2-40B4-BE49-F238E27FC236}">
              <a16:creationId xmlns:a16="http://schemas.microsoft.com/office/drawing/2014/main" id="{2974670C-5EBE-4CA3-9BC3-2373227B01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5" name="TextBox 4994">
          <a:extLst>
            <a:ext uri="{FF2B5EF4-FFF2-40B4-BE49-F238E27FC236}">
              <a16:creationId xmlns:a16="http://schemas.microsoft.com/office/drawing/2014/main" id="{CC3FEA81-34CC-4DB3-BE39-00F1DC2C67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6" name="TextBox 4995">
          <a:extLst>
            <a:ext uri="{FF2B5EF4-FFF2-40B4-BE49-F238E27FC236}">
              <a16:creationId xmlns:a16="http://schemas.microsoft.com/office/drawing/2014/main" id="{9FC0E344-20ED-445B-9C7C-8FA0039B26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7" name="TextBox 4996">
          <a:extLst>
            <a:ext uri="{FF2B5EF4-FFF2-40B4-BE49-F238E27FC236}">
              <a16:creationId xmlns:a16="http://schemas.microsoft.com/office/drawing/2014/main" id="{F54E1382-E080-47A0-9B13-110F2ABDDB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8" name="TextBox 4997">
          <a:extLst>
            <a:ext uri="{FF2B5EF4-FFF2-40B4-BE49-F238E27FC236}">
              <a16:creationId xmlns:a16="http://schemas.microsoft.com/office/drawing/2014/main" id="{16A956AE-0A43-437D-9265-9772CF46E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9" name="TextBox 4998">
          <a:extLst>
            <a:ext uri="{FF2B5EF4-FFF2-40B4-BE49-F238E27FC236}">
              <a16:creationId xmlns:a16="http://schemas.microsoft.com/office/drawing/2014/main" id="{CCBB7ACA-39DD-46BE-B04C-AB9C6C63EF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0" name="TextBox 4999">
          <a:extLst>
            <a:ext uri="{FF2B5EF4-FFF2-40B4-BE49-F238E27FC236}">
              <a16:creationId xmlns:a16="http://schemas.microsoft.com/office/drawing/2014/main" id="{6A45DDBE-5F8C-4229-844C-939666ED8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1" name="TextBox 5000">
          <a:extLst>
            <a:ext uri="{FF2B5EF4-FFF2-40B4-BE49-F238E27FC236}">
              <a16:creationId xmlns:a16="http://schemas.microsoft.com/office/drawing/2014/main" id="{59769DC0-E004-4594-B071-25B57F941C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2" name="TextBox 5001">
          <a:extLst>
            <a:ext uri="{FF2B5EF4-FFF2-40B4-BE49-F238E27FC236}">
              <a16:creationId xmlns:a16="http://schemas.microsoft.com/office/drawing/2014/main" id="{ECCE23CE-7579-4AB6-8A72-1DEE32FF5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3" name="TextBox 5002">
          <a:extLst>
            <a:ext uri="{FF2B5EF4-FFF2-40B4-BE49-F238E27FC236}">
              <a16:creationId xmlns:a16="http://schemas.microsoft.com/office/drawing/2014/main" id="{698CEE48-94C0-4F18-B9C7-70B320C37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4" name="TextBox 5003">
          <a:extLst>
            <a:ext uri="{FF2B5EF4-FFF2-40B4-BE49-F238E27FC236}">
              <a16:creationId xmlns:a16="http://schemas.microsoft.com/office/drawing/2014/main" id="{9B2A0BBE-4D7F-4264-BEB1-520F1517EE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5" name="TextBox 5004">
          <a:extLst>
            <a:ext uri="{FF2B5EF4-FFF2-40B4-BE49-F238E27FC236}">
              <a16:creationId xmlns:a16="http://schemas.microsoft.com/office/drawing/2014/main" id="{A6E4620E-C3E0-4289-BF53-B55EA02976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6" name="TextBox 5005">
          <a:extLst>
            <a:ext uri="{FF2B5EF4-FFF2-40B4-BE49-F238E27FC236}">
              <a16:creationId xmlns:a16="http://schemas.microsoft.com/office/drawing/2014/main" id="{F80DCF5E-8BB7-4DDF-9741-BDEF0BAF0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7" name="TextBox 5006">
          <a:extLst>
            <a:ext uri="{FF2B5EF4-FFF2-40B4-BE49-F238E27FC236}">
              <a16:creationId xmlns:a16="http://schemas.microsoft.com/office/drawing/2014/main" id="{7DE00E90-1BF6-4D2A-AD10-39E8C801CC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8" name="TextBox 5007">
          <a:extLst>
            <a:ext uri="{FF2B5EF4-FFF2-40B4-BE49-F238E27FC236}">
              <a16:creationId xmlns:a16="http://schemas.microsoft.com/office/drawing/2014/main" id="{639ED3D8-CA30-45FD-85B5-ABA650445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9" name="TextBox 5008">
          <a:extLst>
            <a:ext uri="{FF2B5EF4-FFF2-40B4-BE49-F238E27FC236}">
              <a16:creationId xmlns:a16="http://schemas.microsoft.com/office/drawing/2014/main" id="{49C5E64B-6668-42FE-9904-764710FDF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0" name="TextBox 5009">
          <a:extLst>
            <a:ext uri="{FF2B5EF4-FFF2-40B4-BE49-F238E27FC236}">
              <a16:creationId xmlns:a16="http://schemas.microsoft.com/office/drawing/2014/main" id="{B71598EE-9E01-4C36-9EBA-2713B17032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1" name="TextBox 5010">
          <a:extLst>
            <a:ext uri="{FF2B5EF4-FFF2-40B4-BE49-F238E27FC236}">
              <a16:creationId xmlns:a16="http://schemas.microsoft.com/office/drawing/2014/main" id="{0D1A14A3-9B42-4E87-82AB-BF1CCDF55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2" name="TextBox 5011">
          <a:extLst>
            <a:ext uri="{FF2B5EF4-FFF2-40B4-BE49-F238E27FC236}">
              <a16:creationId xmlns:a16="http://schemas.microsoft.com/office/drawing/2014/main" id="{35E27E44-EB20-4FF2-B104-9CB38BCE84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3" name="TextBox 5012">
          <a:extLst>
            <a:ext uri="{FF2B5EF4-FFF2-40B4-BE49-F238E27FC236}">
              <a16:creationId xmlns:a16="http://schemas.microsoft.com/office/drawing/2014/main" id="{CDE86741-96FC-4255-8AA6-29C11EBEC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4" name="TextBox 5013">
          <a:extLst>
            <a:ext uri="{FF2B5EF4-FFF2-40B4-BE49-F238E27FC236}">
              <a16:creationId xmlns:a16="http://schemas.microsoft.com/office/drawing/2014/main" id="{D8850A21-3015-4D82-8BEB-5FB6BB4E5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5" name="TextBox 5014">
          <a:extLst>
            <a:ext uri="{FF2B5EF4-FFF2-40B4-BE49-F238E27FC236}">
              <a16:creationId xmlns:a16="http://schemas.microsoft.com/office/drawing/2014/main" id="{80E98621-D433-4337-9311-CD4C71A04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6" name="TextBox 5015">
          <a:extLst>
            <a:ext uri="{FF2B5EF4-FFF2-40B4-BE49-F238E27FC236}">
              <a16:creationId xmlns:a16="http://schemas.microsoft.com/office/drawing/2014/main" id="{6D9BF532-53DC-46EB-BF71-48147DE7B1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7" name="TextBox 5016">
          <a:extLst>
            <a:ext uri="{FF2B5EF4-FFF2-40B4-BE49-F238E27FC236}">
              <a16:creationId xmlns:a16="http://schemas.microsoft.com/office/drawing/2014/main" id="{6285D5A3-783C-4F74-A1D5-8E6EA39880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8" name="TextBox 5017">
          <a:extLst>
            <a:ext uri="{FF2B5EF4-FFF2-40B4-BE49-F238E27FC236}">
              <a16:creationId xmlns:a16="http://schemas.microsoft.com/office/drawing/2014/main" id="{EB7CA1DD-991A-4851-8B71-DAB4C9F06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9" name="TextBox 5018">
          <a:extLst>
            <a:ext uri="{FF2B5EF4-FFF2-40B4-BE49-F238E27FC236}">
              <a16:creationId xmlns:a16="http://schemas.microsoft.com/office/drawing/2014/main" id="{D953A934-BBB3-4A07-9AB2-70E828F1DF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0" name="TextBox 5019">
          <a:extLst>
            <a:ext uri="{FF2B5EF4-FFF2-40B4-BE49-F238E27FC236}">
              <a16:creationId xmlns:a16="http://schemas.microsoft.com/office/drawing/2014/main" id="{738CA105-07E8-4542-B6A3-4B4EA8467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1" name="TextBox 5020">
          <a:extLst>
            <a:ext uri="{FF2B5EF4-FFF2-40B4-BE49-F238E27FC236}">
              <a16:creationId xmlns:a16="http://schemas.microsoft.com/office/drawing/2014/main" id="{93D84C16-5CE7-470F-B381-9BC4ABEBF0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2" name="TextBox 5021">
          <a:extLst>
            <a:ext uri="{FF2B5EF4-FFF2-40B4-BE49-F238E27FC236}">
              <a16:creationId xmlns:a16="http://schemas.microsoft.com/office/drawing/2014/main" id="{213F9EE5-B4F1-483F-ACD5-0D4D371DD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3" name="TextBox 5022">
          <a:extLst>
            <a:ext uri="{FF2B5EF4-FFF2-40B4-BE49-F238E27FC236}">
              <a16:creationId xmlns:a16="http://schemas.microsoft.com/office/drawing/2014/main" id="{C0290ACD-2F63-477E-9552-2885EB91E8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4" name="TextBox 5023">
          <a:extLst>
            <a:ext uri="{FF2B5EF4-FFF2-40B4-BE49-F238E27FC236}">
              <a16:creationId xmlns:a16="http://schemas.microsoft.com/office/drawing/2014/main" id="{BA7F03A9-AE07-4274-8A60-49A211EB04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5" name="TextBox 5024">
          <a:extLst>
            <a:ext uri="{FF2B5EF4-FFF2-40B4-BE49-F238E27FC236}">
              <a16:creationId xmlns:a16="http://schemas.microsoft.com/office/drawing/2014/main" id="{BEAC3697-2896-46A2-8383-3804CBF96A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6" name="TextBox 5025">
          <a:extLst>
            <a:ext uri="{FF2B5EF4-FFF2-40B4-BE49-F238E27FC236}">
              <a16:creationId xmlns:a16="http://schemas.microsoft.com/office/drawing/2014/main" id="{BDF8D7A4-0C01-43D3-93C0-2481E2CDE3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7" name="TextBox 5026">
          <a:extLst>
            <a:ext uri="{FF2B5EF4-FFF2-40B4-BE49-F238E27FC236}">
              <a16:creationId xmlns:a16="http://schemas.microsoft.com/office/drawing/2014/main" id="{C5C21F71-8432-4A21-9A06-75A9A0C4DB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8" name="TextBox 5027">
          <a:extLst>
            <a:ext uri="{FF2B5EF4-FFF2-40B4-BE49-F238E27FC236}">
              <a16:creationId xmlns:a16="http://schemas.microsoft.com/office/drawing/2014/main" id="{8002A29C-D385-4F45-BF06-95179CED5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9" name="TextBox 5028">
          <a:extLst>
            <a:ext uri="{FF2B5EF4-FFF2-40B4-BE49-F238E27FC236}">
              <a16:creationId xmlns:a16="http://schemas.microsoft.com/office/drawing/2014/main" id="{07953D22-7B21-4C5E-80D5-09925190D1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0" name="TextBox 5029">
          <a:extLst>
            <a:ext uri="{FF2B5EF4-FFF2-40B4-BE49-F238E27FC236}">
              <a16:creationId xmlns:a16="http://schemas.microsoft.com/office/drawing/2014/main" id="{EDA95F6D-DB9F-4E57-B1C9-FF5F3BE070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1" name="TextBox 5030">
          <a:extLst>
            <a:ext uri="{FF2B5EF4-FFF2-40B4-BE49-F238E27FC236}">
              <a16:creationId xmlns:a16="http://schemas.microsoft.com/office/drawing/2014/main" id="{F4B31C3E-B273-4A15-AA61-F43071B3DF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2" name="TextBox 5031">
          <a:extLst>
            <a:ext uri="{FF2B5EF4-FFF2-40B4-BE49-F238E27FC236}">
              <a16:creationId xmlns:a16="http://schemas.microsoft.com/office/drawing/2014/main" id="{97E3241E-BBAB-426B-A4ED-D36492075C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3" name="TextBox 5032">
          <a:extLst>
            <a:ext uri="{FF2B5EF4-FFF2-40B4-BE49-F238E27FC236}">
              <a16:creationId xmlns:a16="http://schemas.microsoft.com/office/drawing/2014/main" id="{07B4D24E-9C56-4DD1-8DE3-8E149B3C3F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4" name="TextBox 5033">
          <a:extLst>
            <a:ext uri="{FF2B5EF4-FFF2-40B4-BE49-F238E27FC236}">
              <a16:creationId xmlns:a16="http://schemas.microsoft.com/office/drawing/2014/main" id="{077311F7-BD09-4D84-B588-2E19699E1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5" name="TextBox 5034">
          <a:extLst>
            <a:ext uri="{FF2B5EF4-FFF2-40B4-BE49-F238E27FC236}">
              <a16:creationId xmlns:a16="http://schemas.microsoft.com/office/drawing/2014/main" id="{F1ED1B29-0FB3-472E-BACB-501A52838B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6" name="TextBox 5035">
          <a:extLst>
            <a:ext uri="{FF2B5EF4-FFF2-40B4-BE49-F238E27FC236}">
              <a16:creationId xmlns:a16="http://schemas.microsoft.com/office/drawing/2014/main" id="{9463A0A3-39AD-465F-8CE6-0F2BB7D67D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7" name="TextBox 5036">
          <a:extLst>
            <a:ext uri="{FF2B5EF4-FFF2-40B4-BE49-F238E27FC236}">
              <a16:creationId xmlns:a16="http://schemas.microsoft.com/office/drawing/2014/main" id="{1978278F-9C31-4414-8A4E-E0323AE0E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8" name="TextBox 5037">
          <a:extLst>
            <a:ext uri="{FF2B5EF4-FFF2-40B4-BE49-F238E27FC236}">
              <a16:creationId xmlns:a16="http://schemas.microsoft.com/office/drawing/2014/main" id="{D0403D47-0E1F-4081-9507-E0F10E6591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9" name="TextBox 5038">
          <a:extLst>
            <a:ext uri="{FF2B5EF4-FFF2-40B4-BE49-F238E27FC236}">
              <a16:creationId xmlns:a16="http://schemas.microsoft.com/office/drawing/2014/main" id="{42BD01CC-D03D-4CB7-81E0-8E454AA2A7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0" name="TextBox 5039">
          <a:extLst>
            <a:ext uri="{FF2B5EF4-FFF2-40B4-BE49-F238E27FC236}">
              <a16:creationId xmlns:a16="http://schemas.microsoft.com/office/drawing/2014/main" id="{5A4DF706-4985-4567-88B6-6551075A1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1" name="TextBox 5040">
          <a:extLst>
            <a:ext uri="{FF2B5EF4-FFF2-40B4-BE49-F238E27FC236}">
              <a16:creationId xmlns:a16="http://schemas.microsoft.com/office/drawing/2014/main" id="{48E521A2-1742-4562-9ABC-250841647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2" name="TextBox 5041">
          <a:extLst>
            <a:ext uri="{FF2B5EF4-FFF2-40B4-BE49-F238E27FC236}">
              <a16:creationId xmlns:a16="http://schemas.microsoft.com/office/drawing/2014/main" id="{DB4F1F11-4FBC-42C2-987F-DE4BD5E9A4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3" name="TextBox 5042">
          <a:extLst>
            <a:ext uri="{FF2B5EF4-FFF2-40B4-BE49-F238E27FC236}">
              <a16:creationId xmlns:a16="http://schemas.microsoft.com/office/drawing/2014/main" id="{1895A88C-6214-48FF-9F97-D54478E37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4" name="TextBox 5043">
          <a:extLst>
            <a:ext uri="{FF2B5EF4-FFF2-40B4-BE49-F238E27FC236}">
              <a16:creationId xmlns:a16="http://schemas.microsoft.com/office/drawing/2014/main" id="{79C5628B-5BC2-4CD9-8791-CBC335E11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5" name="TextBox 5044">
          <a:extLst>
            <a:ext uri="{FF2B5EF4-FFF2-40B4-BE49-F238E27FC236}">
              <a16:creationId xmlns:a16="http://schemas.microsoft.com/office/drawing/2014/main" id="{2487A8A0-2329-42A2-BA30-43CBFF4FB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6" name="TextBox 5045">
          <a:extLst>
            <a:ext uri="{FF2B5EF4-FFF2-40B4-BE49-F238E27FC236}">
              <a16:creationId xmlns:a16="http://schemas.microsoft.com/office/drawing/2014/main" id="{9A61E6AE-364E-4916-97D9-3486ABD46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7" name="TextBox 5046">
          <a:extLst>
            <a:ext uri="{FF2B5EF4-FFF2-40B4-BE49-F238E27FC236}">
              <a16:creationId xmlns:a16="http://schemas.microsoft.com/office/drawing/2014/main" id="{1EAF2DF3-3713-411A-8CF1-29106AAF11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8" name="TextBox 5047">
          <a:extLst>
            <a:ext uri="{FF2B5EF4-FFF2-40B4-BE49-F238E27FC236}">
              <a16:creationId xmlns:a16="http://schemas.microsoft.com/office/drawing/2014/main" id="{87955627-1568-479F-A4C9-B0B728D4B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9" name="TextBox 5048">
          <a:extLst>
            <a:ext uri="{FF2B5EF4-FFF2-40B4-BE49-F238E27FC236}">
              <a16:creationId xmlns:a16="http://schemas.microsoft.com/office/drawing/2014/main" id="{440AF1B6-9B04-4C77-A751-7EE7FB40E6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0" name="TextBox 5049">
          <a:extLst>
            <a:ext uri="{FF2B5EF4-FFF2-40B4-BE49-F238E27FC236}">
              <a16:creationId xmlns:a16="http://schemas.microsoft.com/office/drawing/2014/main" id="{3ECA3643-0CD4-4A77-874B-502CC8CBF6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1" name="TextBox 5050">
          <a:extLst>
            <a:ext uri="{FF2B5EF4-FFF2-40B4-BE49-F238E27FC236}">
              <a16:creationId xmlns:a16="http://schemas.microsoft.com/office/drawing/2014/main" id="{3D938CE8-CF67-42DC-875B-935FCA852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2" name="TextBox 5051">
          <a:extLst>
            <a:ext uri="{FF2B5EF4-FFF2-40B4-BE49-F238E27FC236}">
              <a16:creationId xmlns:a16="http://schemas.microsoft.com/office/drawing/2014/main" id="{FA034086-10FE-46B9-B9C5-FF88D87EBA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3" name="TextBox 5052">
          <a:extLst>
            <a:ext uri="{FF2B5EF4-FFF2-40B4-BE49-F238E27FC236}">
              <a16:creationId xmlns:a16="http://schemas.microsoft.com/office/drawing/2014/main" id="{2D696048-A650-4E13-8C0A-8F8728226F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4" name="TextBox 5053">
          <a:extLst>
            <a:ext uri="{FF2B5EF4-FFF2-40B4-BE49-F238E27FC236}">
              <a16:creationId xmlns:a16="http://schemas.microsoft.com/office/drawing/2014/main" id="{D2A5ECA3-42A2-44E4-AEC4-4F0B3AA1E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5" name="TextBox 5054">
          <a:extLst>
            <a:ext uri="{FF2B5EF4-FFF2-40B4-BE49-F238E27FC236}">
              <a16:creationId xmlns:a16="http://schemas.microsoft.com/office/drawing/2014/main" id="{03F72FF3-8307-4DD7-BE0D-E87C735C8C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6" name="TextBox 5055">
          <a:extLst>
            <a:ext uri="{FF2B5EF4-FFF2-40B4-BE49-F238E27FC236}">
              <a16:creationId xmlns:a16="http://schemas.microsoft.com/office/drawing/2014/main" id="{2C2FBBA7-AD00-4636-86CF-67E4FD56F3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7" name="TextBox 5056">
          <a:extLst>
            <a:ext uri="{FF2B5EF4-FFF2-40B4-BE49-F238E27FC236}">
              <a16:creationId xmlns:a16="http://schemas.microsoft.com/office/drawing/2014/main" id="{09E57A8D-5E50-4D2D-BC94-373BB5CF4B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8" name="TextBox 5057">
          <a:extLst>
            <a:ext uri="{FF2B5EF4-FFF2-40B4-BE49-F238E27FC236}">
              <a16:creationId xmlns:a16="http://schemas.microsoft.com/office/drawing/2014/main" id="{57F67700-4A08-40EB-9719-3D000329AB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9" name="TextBox 5058">
          <a:extLst>
            <a:ext uri="{FF2B5EF4-FFF2-40B4-BE49-F238E27FC236}">
              <a16:creationId xmlns:a16="http://schemas.microsoft.com/office/drawing/2014/main" id="{76E03C0C-CA10-4721-A2B0-E89C0CA8A1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0" name="TextBox 5059">
          <a:extLst>
            <a:ext uri="{FF2B5EF4-FFF2-40B4-BE49-F238E27FC236}">
              <a16:creationId xmlns:a16="http://schemas.microsoft.com/office/drawing/2014/main" id="{9396DF59-DC0A-4DE2-82B4-793F57BFF7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1" name="TextBox 5060">
          <a:extLst>
            <a:ext uri="{FF2B5EF4-FFF2-40B4-BE49-F238E27FC236}">
              <a16:creationId xmlns:a16="http://schemas.microsoft.com/office/drawing/2014/main" id="{397578F9-9555-4996-9B72-8F56564A2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2" name="TextBox 5061">
          <a:extLst>
            <a:ext uri="{FF2B5EF4-FFF2-40B4-BE49-F238E27FC236}">
              <a16:creationId xmlns:a16="http://schemas.microsoft.com/office/drawing/2014/main" id="{7594A4F8-73EB-4A07-B035-35CCE7AF5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3" name="TextBox 5062">
          <a:extLst>
            <a:ext uri="{FF2B5EF4-FFF2-40B4-BE49-F238E27FC236}">
              <a16:creationId xmlns:a16="http://schemas.microsoft.com/office/drawing/2014/main" id="{CEE2EACC-DCF3-4BF2-8391-DAC90FB4A0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4" name="TextBox 5063">
          <a:extLst>
            <a:ext uri="{FF2B5EF4-FFF2-40B4-BE49-F238E27FC236}">
              <a16:creationId xmlns:a16="http://schemas.microsoft.com/office/drawing/2014/main" id="{DE547F77-FB63-4924-ABAD-402D10DEB4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5" name="TextBox 5064">
          <a:extLst>
            <a:ext uri="{FF2B5EF4-FFF2-40B4-BE49-F238E27FC236}">
              <a16:creationId xmlns:a16="http://schemas.microsoft.com/office/drawing/2014/main" id="{0F1330E0-71F7-49F5-A4B7-DDD67D166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6" name="TextBox 5065">
          <a:extLst>
            <a:ext uri="{FF2B5EF4-FFF2-40B4-BE49-F238E27FC236}">
              <a16:creationId xmlns:a16="http://schemas.microsoft.com/office/drawing/2014/main" id="{485B4698-B69F-4955-AF43-5CCFE7DB32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7" name="TextBox 5066">
          <a:extLst>
            <a:ext uri="{FF2B5EF4-FFF2-40B4-BE49-F238E27FC236}">
              <a16:creationId xmlns:a16="http://schemas.microsoft.com/office/drawing/2014/main" id="{E4D43084-BDA1-4ACB-86A2-B8A06D9348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8" name="TextBox 5067">
          <a:extLst>
            <a:ext uri="{FF2B5EF4-FFF2-40B4-BE49-F238E27FC236}">
              <a16:creationId xmlns:a16="http://schemas.microsoft.com/office/drawing/2014/main" id="{E03FAC35-05AA-4C66-8ACA-00AFEF11E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9" name="TextBox 5068">
          <a:extLst>
            <a:ext uri="{FF2B5EF4-FFF2-40B4-BE49-F238E27FC236}">
              <a16:creationId xmlns:a16="http://schemas.microsoft.com/office/drawing/2014/main" id="{474A27D2-DFF3-44EC-B6BA-A3442F831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0" name="TextBox 5069">
          <a:extLst>
            <a:ext uri="{FF2B5EF4-FFF2-40B4-BE49-F238E27FC236}">
              <a16:creationId xmlns:a16="http://schemas.microsoft.com/office/drawing/2014/main" id="{7DE696D9-8122-4B1E-999E-91AAD3A606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1" name="TextBox 5070">
          <a:extLst>
            <a:ext uri="{FF2B5EF4-FFF2-40B4-BE49-F238E27FC236}">
              <a16:creationId xmlns:a16="http://schemas.microsoft.com/office/drawing/2014/main" id="{D99A0013-C84A-422A-AD25-B6E0C04E5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2" name="TextBox 5071">
          <a:extLst>
            <a:ext uri="{FF2B5EF4-FFF2-40B4-BE49-F238E27FC236}">
              <a16:creationId xmlns:a16="http://schemas.microsoft.com/office/drawing/2014/main" id="{9F1F528B-D822-4942-9A0E-A09BEA995F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3" name="TextBox 5072">
          <a:extLst>
            <a:ext uri="{FF2B5EF4-FFF2-40B4-BE49-F238E27FC236}">
              <a16:creationId xmlns:a16="http://schemas.microsoft.com/office/drawing/2014/main" id="{C8F30D1C-1A96-40F4-8266-E472CFE97D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4" name="TextBox 5073">
          <a:extLst>
            <a:ext uri="{FF2B5EF4-FFF2-40B4-BE49-F238E27FC236}">
              <a16:creationId xmlns:a16="http://schemas.microsoft.com/office/drawing/2014/main" id="{A35EBCD5-D1C4-462B-BDA7-44DB3741F3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5" name="TextBox 5074">
          <a:extLst>
            <a:ext uri="{FF2B5EF4-FFF2-40B4-BE49-F238E27FC236}">
              <a16:creationId xmlns:a16="http://schemas.microsoft.com/office/drawing/2014/main" id="{D6D28BD4-289A-4467-BE48-EE0685A7D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6" name="TextBox 5075">
          <a:extLst>
            <a:ext uri="{FF2B5EF4-FFF2-40B4-BE49-F238E27FC236}">
              <a16:creationId xmlns:a16="http://schemas.microsoft.com/office/drawing/2014/main" id="{1F681160-1B65-4F79-95B8-91B9AEFAC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7" name="TextBox 5076">
          <a:extLst>
            <a:ext uri="{FF2B5EF4-FFF2-40B4-BE49-F238E27FC236}">
              <a16:creationId xmlns:a16="http://schemas.microsoft.com/office/drawing/2014/main" id="{34F53281-4C37-47DD-A3F3-DF15F6AB3A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8" name="TextBox 5077">
          <a:extLst>
            <a:ext uri="{FF2B5EF4-FFF2-40B4-BE49-F238E27FC236}">
              <a16:creationId xmlns:a16="http://schemas.microsoft.com/office/drawing/2014/main" id="{C50DAC30-D086-4665-8688-48B995CFC8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9" name="TextBox 5078">
          <a:extLst>
            <a:ext uri="{FF2B5EF4-FFF2-40B4-BE49-F238E27FC236}">
              <a16:creationId xmlns:a16="http://schemas.microsoft.com/office/drawing/2014/main" id="{862DEDE5-1308-469F-BB5E-FC970C549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0" name="TextBox 5079">
          <a:extLst>
            <a:ext uri="{FF2B5EF4-FFF2-40B4-BE49-F238E27FC236}">
              <a16:creationId xmlns:a16="http://schemas.microsoft.com/office/drawing/2014/main" id="{E3EF505E-5FAF-48FA-9610-42616E0489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1" name="TextBox 5080">
          <a:extLst>
            <a:ext uri="{FF2B5EF4-FFF2-40B4-BE49-F238E27FC236}">
              <a16:creationId xmlns:a16="http://schemas.microsoft.com/office/drawing/2014/main" id="{6DCFD9BA-3838-4240-873E-5A2DDDC8C9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2" name="TextBox 5081">
          <a:extLst>
            <a:ext uri="{FF2B5EF4-FFF2-40B4-BE49-F238E27FC236}">
              <a16:creationId xmlns:a16="http://schemas.microsoft.com/office/drawing/2014/main" id="{8EEB8ED8-C301-4D5A-9D67-D2C49E8A1D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3" name="TextBox 5082">
          <a:extLst>
            <a:ext uri="{FF2B5EF4-FFF2-40B4-BE49-F238E27FC236}">
              <a16:creationId xmlns:a16="http://schemas.microsoft.com/office/drawing/2014/main" id="{158DC0EE-1942-4895-B6A9-8BD88390B1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4" name="TextBox 5083">
          <a:extLst>
            <a:ext uri="{FF2B5EF4-FFF2-40B4-BE49-F238E27FC236}">
              <a16:creationId xmlns:a16="http://schemas.microsoft.com/office/drawing/2014/main" id="{8C3AD31C-6DED-4890-9516-B15B73E141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5" name="TextBox 5084">
          <a:extLst>
            <a:ext uri="{FF2B5EF4-FFF2-40B4-BE49-F238E27FC236}">
              <a16:creationId xmlns:a16="http://schemas.microsoft.com/office/drawing/2014/main" id="{13028E28-2260-46F1-8C6F-820FBC3688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6" name="TextBox 5085">
          <a:extLst>
            <a:ext uri="{FF2B5EF4-FFF2-40B4-BE49-F238E27FC236}">
              <a16:creationId xmlns:a16="http://schemas.microsoft.com/office/drawing/2014/main" id="{8DA8BC22-FCAD-42DA-8D68-3B266E91AD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7" name="TextBox 5086">
          <a:extLst>
            <a:ext uri="{FF2B5EF4-FFF2-40B4-BE49-F238E27FC236}">
              <a16:creationId xmlns:a16="http://schemas.microsoft.com/office/drawing/2014/main" id="{D38D0521-8169-48E9-95CF-C7BAF1175C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8" name="TextBox 5087">
          <a:extLst>
            <a:ext uri="{FF2B5EF4-FFF2-40B4-BE49-F238E27FC236}">
              <a16:creationId xmlns:a16="http://schemas.microsoft.com/office/drawing/2014/main" id="{E92721A6-CAAE-4330-96CE-FA3BCDD81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9" name="TextBox 5088">
          <a:extLst>
            <a:ext uri="{FF2B5EF4-FFF2-40B4-BE49-F238E27FC236}">
              <a16:creationId xmlns:a16="http://schemas.microsoft.com/office/drawing/2014/main" id="{E2C47429-32D0-4E75-9E98-083E1282D8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0" name="TextBox 5089">
          <a:extLst>
            <a:ext uri="{FF2B5EF4-FFF2-40B4-BE49-F238E27FC236}">
              <a16:creationId xmlns:a16="http://schemas.microsoft.com/office/drawing/2014/main" id="{92E13181-BF55-454C-BA7B-666B15EF6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1" name="TextBox 5090">
          <a:extLst>
            <a:ext uri="{FF2B5EF4-FFF2-40B4-BE49-F238E27FC236}">
              <a16:creationId xmlns:a16="http://schemas.microsoft.com/office/drawing/2014/main" id="{E03167F1-9305-462A-AEA6-DEE6BB113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2" name="TextBox 5091">
          <a:extLst>
            <a:ext uri="{FF2B5EF4-FFF2-40B4-BE49-F238E27FC236}">
              <a16:creationId xmlns:a16="http://schemas.microsoft.com/office/drawing/2014/main" id="{D3534952-F2F8-4C70-8F00-E780D8B8B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3" name="TextBox 5092">
          <a:extLst>
            <a:ext uri="{FF2B5EF4-FFF2-40B4-BE49-F238E27FC236}">
              <a16:creationId xmlns:a16="http://schemas.microsoft.com/office/drawing/2014/main" id="{36F1965F-0594-4ED0-9F7E-7431725080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4" name="TextBox 5093">
          <a:extLst>
            <a:ext uri="{FF2B5EF4-FFF2-40B4-BE49-F238E27FC236}">
              <a16:creationId xmlns:a16="http://schemas.microsoft.com/office/drawing/2014/main" id="{2E38D028-2440-4496-A047-FA3C4F033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5" name="TextBox 5094">
          <a:extLst>
            <a:ext uri="{FF2B5EF4-FFF2-40B4-BE49-F238E27FC236}">
              <a16:creationId xmlns:a16="http://schemas.microsoft.com/office/drawing/2014/main" id="{6CD1B6F9-216A-4EE8-9DC8-0E2FEF8CD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6" name="TextBox 5095">
          <a:extLst>
            <a:ext uri="{FF2B5EF4-FFF2-40B4-BE49-F238E27FC236}">
              <a16:creationId xmlns:a16="http://schemas.microsoft.com/office/drawing/2014/main" id="{3EC874B7-6521-4740-B3EB-AB1289CC0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7" name="TextBox 5096">
          <a:extLst>
            <a:ext uri="{FF2B5EF4-FFF2-40B4-BE49-F238E27FC236}">
              <a16:creationId xmlns:a16="http://schemas.microsoft.com/office/drawing/2014/main" id="{AA2F2DBA-4389-4345-A91A-A3BB6D024C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8" name="TextBox 5097">
          <a:extLst>
            <a:ext uri="{FF2B5EF4-FFF2-40B4-BE49-F238E27FC236}">
              <a16:creationId xmlns:a16="http://schemas.microsoft.com/office/drawing/2014/main" id="{DBC52382-5C23-43AB-ABD8-5CF635A4F2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9" name="TextBox 5098">
          <a:extLst>
            <a:ext uri="{FF2B5EF4-FFF2-40B4-BE49-F238E27FC236}">
              <a16:creationId xmlns:a16="http://schemas.microsoft.com/office/drawing/2014/main" id="{070DFD0E-68E7-4FB0-B55B-660F67AB4C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0" name="TextBox 5099">
          <a:extLst>
            <a:ext uri="{FF2B5EF4-FFF2-40B4-BE49-F238E27FC236}">
              <a16:creationId xmlns:a16="http://schemas.microsoft.com/office/drawing/2014/main" id="{7CA60C28-9DDC-4433-AF09-9F2210C57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1" name="TextBox 5100">
          <a:extLst>
            <a:ext uri="{FF2B5EF4-FFF2-40B4-BE49-F238E27FC236}">
              <a16:creationId xmlns:a16="http://schemas.microsoft.com/office/drawing/2014/main" id="{3F27FA6B-8EDA-4B14-8F9D-D70B477B8C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2" name="TextBox 5101">
          <a:extLst>
            <a:ext uri="{FF2B5EF4-FFF2-40B4-BE49-F238E27FC236}">
              <a16:creationId xmlns:a16="http://schemas.microsoft.com/office/drawing/2014/main" id="{B71672D1-A078-41B3-BBA2-34E22C6A5D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3" name="TextBox 5102">
          <a:extLst>
            <a:ext uri="{FF2B5EF4-FFF2-40B4-BE49-F238E27FC236}">
              <a16:creationId xmlns:a16="http://schemas.microsoft.com/office/drawing/2014/main" id="{C0CEF01C-B526-4C3F-ACAF-A241161082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4" name="TextBox 5103">
          <a:extLst>
            <a:ext uri="{FF2B5EF4-FFF2-40B4-BE49-F238E27FC236}">
              <a16:creationId xmlns:a16="http://schemas.microsoft.com/office/drawing/2014/main" id="{B054A197-DAF1-40F7-852B-C0A944412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5" name="TextBox 5104">
          <a:extLst>
            <a:ext uri="{FF2B5EF4-FFF2-40B4-BE49-F238E27FC236}">
              <a16:creationId xmlns:a16="http://schemas.microsoft.com/office/drawing/2014/main" id="{A1AA27EE-4CCB-4623-BEE7-FEF1AFBDF2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6" name="TextBox 5105">
          <a:extLst>
            <a:ext uri="{FF2B5EF4-FFF2-40B4-BE49-F238E27FC236}">
              <a16:creationId xmlns:a16="http://schemas.microsoft.com/office/drawing/2014/main" id="{5809F9B1-C574-4758-9293-2FD7F98C17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7" name="TextBox 5106">
          <a:extLst>
            <a:ext uri="{FF2B5EF4-FFF2-40B4-BE49-F238E27FC236}">
              <a16:creationId xmlns:a16="http://schemas.microsoft.com/office/drawing/2014/main" id="{1CF987C1-20DD-401B-B49B-B7633EBF5D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8" name="TextBox 5107">
          <a:extLst>
            <a:ext uri="{FF2B5EF4-FFF2-40B4-BE49-F238E27FC236}">
              <a16:creationId xmlns:a16="http://schemas.microsoft.com/office/drawing/2014/main" id="{8B9707C6-3FE5-4AD8-A210-D879033075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9" name="TextBox 5108">
          <a:extLst>
            <a:ext uri="{FF2B5EF4-FFF2-40B4-BE49-F238E27FC236}">
              <a16:creationId xmlns:a16="http://schemas.microsoft.com/office/drawing/2014/main" id="{ECE22F8E-AC6E-4D63-886F-FEB2EE917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0" name="TextBox 5109">
          <a:extLst>
            <a:ext uri="{FF2B5EF4-FFF2-40B4-BE49-F238E27FC236}">
              <a16:creationId xmlns:a16="http://schemas.microsoft.com/office/drawing/2014/main" id="{F2B41F40-E8EF-46F1-9764-9B2355CA5E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1" name="TextBox 5110">
          <a:extLst>
            <a:ext uri="{FF2B5EF4-FFF2-40B4-BE49-F238E27FC236}">
              <a16:creationId xmlns:a16="http://schemas.microsoft.com/office/drawing/2014/main" id="{B5BD8192-3DE5-4F1A-8B2C-F844277A75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2" name="TextBox 5111">
          <a:extLst>
            <a:ext uri="{FF2B5EF4-FFF2-40B4-BE49-F238E27FC236}">
              <a16:creationId xmlns:a16="http://schemas.microsoft.com/office/drawing/2014/main" id="{AB7779C2-F6E8-4939-89F1-AF2660AAC9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3" name="TextBox 5112">
          <a:extLst>
            <a:ext uri="{FF2B5EF4-FFF2-40B4-BE49-F238E27FC236}">
              <a16:creationId xmlns:a16="http://schemas.microsoft.com/office/drawing/2014/main" id="{DDEAA030-8428-4822-A269-B2C200B60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4" name="TextBox 5113">
          <a:extLst>
            <a:ext uri="{FF2B5EF4-FFF2-40B4-BE49-F238E27FC236}">
              <a16:creationId xmlns:a16="http://schemas.microsoft.com/office/drawing/2014/main" id="{BA59ECDB-A0FD-4952-90C0-F19AD7FE7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5" name="TextBox 5114">
          <a:extLst>
            <a:ext uri="{FF2B5EF4-FFF2-40B4-BE49-F238E27FC236}">
              <a16:creationId xmlns:a16="http://schemas.microsoft.com/office/drawing/2014/main" id="{105E6555-9E87-4848-A381-541B41053F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6" name="TextBox 5115">
          <a:extLst>
            <a:ext uri="{FF2B5EF4-FFF2-40B4-BE49-F238E27FC236}">
              <a16:creationId xmlns:a16="http://schemas.microsoft.com/office/drawing/2014/main" id="{0FEB58D5-36CE-46AC-ACB8-E45ADCB99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7" name="TextBox 5116">
          <a:extLst>
            <a:ext uri="{FF2B5EF4-FFF2-40B4-BE49-F238E27FC236}">
              <a16:creationId xmlns:a16="http://schemas.microsoft.com/office/drawing/2014/main" id="{1EFCED73-8B92-48F8-B478-5117BC99A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8" name="TextBox 5117">
          <a:extLst>
            <a:ext uri="{FF2B5EF4-FFF2-40B4-BE49-F238E27FC236}">
              <a16:creationId xmlns:a16="http://schemas.microsoft.com/office/drawing/2014/main" id="{E023CD70-6B59-4803-B8BB-B8B76776C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9" name="TextBox 5118">
          <a:extLst>
            <a:ext uri="{FF2B5EF4-FFF2-40B4-BE49-F238E27FC236}">
              <a16:creationId xmlns:a16="http://schemas.microsoft.com/office/drawing/2014/main" id="{AAFC4D9A-1234-437C-8A1D-F975FE65E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0" name="TextBox 5119">
          <a:extLst>
            <a:ext uri="{FF2B5EF4-FFF2-40B4-BE49-F238E27FC236}">
              <a16:creationId xmlns:a16="http://schemas.microsoft.com/office/drawing/2014/main" id="{02735894-383D-41B3-859A-5F40F5050C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1" name="TextBox 5120">
          <a:extLst>
            <a:ext uri="{FF2B5EF4-FFF2-40B4-BE49-F238E27FC236}">
              <a16:creationId xmlns:a16="http://schemas.microsoft.com/office/drawing/2014/main" id="{2447ACC2-F383-48D4-B798-475DC7E85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2" name="TextBox 5121">
          <a:extLst>
            <a:ext uri="{FF2B5EF4-FFF2-40B4-BE49-F238E27FC236}">
              <a16:creationId xmlns:a16="http://schemas.microsoft.com/office/drawing/2014/main" id="{C91C18A1-8ED8-4BB4-891F-729A43324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3" name="TextBox 5122">
          <a:extLst>
            <a:ext uri="{FF2B5EF4-FFF2-40B4-BE49-F238E27FC236}">
              <a16:creationId xmlns:a16="http://schemas.microsoft.com/office/drawing/2014/main" id="{B5584255-494E-4D0F-BD62-325985272A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4" name="TextBox 5123">
          <a:extLst>
            <a:ext uri="{FF2B5EF4-FFF2-40B4-BE49-F238E27FC236}">
              <a16:creationId xmlns:a16="http://schemas.microsoft.com/office/drawing/2014/main" id="{EE4B14DF-F8D9-4A05-8890-59F29C777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5" name="TextBox 5124">
          <a:extLst>
            <a:ext uri="{FF2B5EF4-FFF2-40B4-BE49-F238E27FC236}">
              <a16:creationId xmlns:a16="http://schemas.microsoft.com/office/drawing/2014/main" id="{A0864FA0-F205-41A5-8D98-92C8968480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6" name="TextBox 5125">
          <a:extLst>
            <a:ext uri="{FF2B5EF4-FFF2-40B4-BE49-F238E27FC236}">
              <a16:creationId xmlns:a16="http://schemas.microsoft.com/office/drawing/2014/main" id="{C8757672-95CC-460A-8817-0230F05F40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7" name="TextBox 5126">
          <a:extLst>
            <a:ext uri="{FF2B5EF4-FFF2-40B4-BE49-F238E27FC236}">
              <a16:creationId xmlns:a16="http://schemas.microsoft.com/office/drawing/2014/main" id="{00932821-191B-4345-A55E-38D7EFC17B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8" name="TextBox 5127">
          <a:extLst>
            <a:ext uri="{FF2B5EF4-FFF2-40B4-BE49-F238E27FC236}">
              <a16:creationId xmlns:a16="http://schemas.microsoft.com/office/drawing/2014/main" id="{60B61C46-65BB-4E27-AE41-5D0621C014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9" name="TextBox 5128">
          <a:extLst>
            <a:ext uri="{FF2B5EF4-FFF2-40B4-BE49-F238E27FC236}">
              <a16:creationId xmlns:a16="http://schemas.microsoft.com/office/drawing/2014/main" id="{3530C357-371E-46F4-953E-73704BA2F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0" name="TextBox 5129">
          <a:extLst>
            <a:ext uri="{FF2B5EF4-FFF2-40B4-BE49-F238E27FC236}">
              <a16:creationId xmlns:a16="http://schemas.microsoft.com/office/drawing/2014/main" id="{D0308EDD-E0DB-4D4A-B5A8-E15524BC8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1" name="TextBox 5130">
          <a:extLst>
            <a:ext uri="{FF2B5EF4-FFF2-40B4-BE49-F238E27FC236}">
              <a16:creationId xmlns:a16="http://schemas.microsoft.com/office/drawing/2014/main" id="{86C466A2-557D-4422-AA5A-ED4E7237E4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2" name="TextBox 5131">
          <a:extLst>
            <a:ext uri="{FF2B5EF4-FFF2-40B4-BE49-F238E27FC236}">
              <a16:creationId xmlns:a16="http://schemas.microsoft.com/office/drawing/2014/main" id="{8EAF9E1B-6742-424E-B66A-2FF09E75BC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3" name="TextBox 5132">
          <a:extLst>
            <a:ext uri="{FF2B5EF4-FFF2-40B4-BE49-F238E27FC236}">
              <a16:creationId xmlns:a16="http://schemas.microsoft.com/office/drawing/2014/main" id="{6CFCDF05-5316-4B2A-8508-4F2CECBA23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4" name="TextBox 5133">
          <a:extLst>
            <a:ext uri="{FF2B5EF4-FFF2-40B4-BE49-F238E27FC236}">
              <a16:creationId xmlns:a16="http://schemas.microsoft.com/office/drawing/2014/main" id="{FC9E3C6E-1AFB-4586-92F4-F0277DC660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5" name="TextBox 5134">
          <a:extLst>
            <a:ext uri="{FF2B5EF4-FFF2-40B4-BE49-F238E27FC236}">
              <a16:creationId xmlns:a16="http://schemas.microsoft.com/office/drawing/2014/main" id="{0F593DEC-DC58-4D94-A92F-BE4A7694C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6" name="TextBox 5135">
          <a:extLst>
            <a:ext uri="{FF2B5EF4-FFF2-40B4-BE49-F238E27FC236}">
              <a16:creationId xmlns:a16="http://schemas.microsoft.com/office/drawing/2014/main" id="{600EAD10-29C5-48B4-9406-444D1D5516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7" name="TextBox 5136">
          <a:extLst>
            <a:ext uri="{FF2B5EF4-FFF2-40B4-BE49-F238E27FC236}">
              <a16:creationId xmlns:a16="http://schemas.microsoft.com/office/drawing/2014/main" id="{10F2D181-7079-4FF9-A2C3-5B78665B70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8" name="TextBox 5137">
          <a:extLst>
            <a:ext uri="{FF2B5EF4-FFF2-40B4-BE49-F238E27FC236}">
              <a16:creationId xmlns:a16="http://schemas.microsoft.com/office/drawing/2014/main" id="{5F16788D-AFD9-48A5-9452-3EE5779E26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9" name="TextBox 5138">
          <a:extLst>
            <a:ext uri="{FF2B5EF4-FFF2-40B4-BE49-F238E27FC236}">
              <a16:creationId xmlns:a16="http://schemas.microsoft.com/office/drawing/2014/main" id="{1E9AA59C-D7CE-4CD1-84D5-80FF4278D0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0" name="TextBox 5139">
          <a:extLst>
            <a:ext uri="{FF2B5EF4-FFF2-40B4-BE49-F238E27FC236}">
              <a16:creationId xmlns:a16="http://schemas.microsoft.com/office/drawing/2014/main" id="{2482B27A-55E8-4E1F-AE2B-2F2871A8AB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1" name="TextBox 5140">
          <a:extLst>
            <a:ext uri="{FF2B5EF4-FFF2-40B4-BE49-F238E27FC236}">
              <a16:creationId xmlns:a16="http://schemas.microsoft.com/office/drawing/2014/main" id="{6681960D-10F4-4212-8433-AC43FE88D2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2" name="TextBox 5141">
          <a:extLst>
            <a:ext uri="{FF2B5EF4-FFF2-40B4-BE49-F238E27FC236}">
              <a16:creationId xmlns:a16="http://schemas.microsoft.com/office/drawing/2014/main" id="{F7A4BEA7-0081-48AC-9910-A97F67E13F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3" name="TextBox 5142">
          <a:extLst>
            <a:ext uri="{FF2B5EF4-FFF2-40B4-BE49-F238E27FC236}">
              <a16:creationId xmlns:a16="http://schemas.microsoft.com/office/drawing/2014/main" id="{E254A348-2D0C-40CB-937C-C0CEE1B70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4" name="TextBox 5143">
          <a:extLst>
            <a:ext uri="{FF2B5EF4-FFF2-40B4-BE49-F238E27FC236}">
              <a16:creationId xmlns:a16="http://schemas.microsoft.com/office/drawing/2014/main" id="{F546664C-DC18-4996-BF1E-42D6C42C7B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5" name="TextBox 5144">
          <a:extLst>
            <a:ext uri="{FF2B5EF4-FFF2-40B4-BE49-F238E27FC236}">
              <a16:creationId xmlns:a16="http://schemas.microsoft.com/office/drawing/2014/main" id="{33A2141A-2B46-4B97-81C6-CBBD8FABE3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6" name="TextBox 5145">
          <a:extLst>
            <a:ext uri="{FF2B5EF4-FFF2-40B4-BE49-F238E27FC236}">
              <a16:creationId xmlns:a16="http://schemas.microsoft.com/office/drawing/2014/main" id="{7DE4ACDD-AB4A-4574-9509-971A83D884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7" name="TextBox 5146">
          <a:extLst>
            <a:ext uri="{FF2B5EF4-FFF2-40B4-BE49-F238E27FC236}">
              <a16:creationId xmlns:a16="http://schemas.microsoft.com/office/drawing/2014/main" id="{7AA9F531-0001-4653-B8AC-004C5A44B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8" name="TextBox 5147">
          <a:extLst>
            <a:ext uri="{FF2B5EF4-FFF2-40B4-BE49-F238E27FC236}">
              <a16:creationId xmlns:a16="http://schemas.microsoft.com/office/drawing/2014/main" id="{CAD3C6D6-593E-4970-8249-5A1710B66D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9" name="TextBox 5148">
          <a:extLst>
            <a:ext uri="{FF2B5EF4-FFF2-40B4-BE49-F238E27FC236}">
              <a16:creationId xmlns:a16="http://schemas.microsoft.com/office/drawing/2014/main" id="{0E9D29E4-C244-4D08-A693-8EF3E8D80E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0" name="TextBox 5149">
          <a:extLst>
            <a:ext uri="{FF2B5EF4-FFF2-40B4-BE49-F238E27FC236}">
              <a16:creationId xmlns:a16="http://schemas.microsoft.com/office/drawing/2014/main" id="{D86714A4-F550-488A-894F-BCFFA80885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1" name="TextBox 5150">
          <a:extLst>
            <a:ext uri="{FF2B5EF4-FFF2-40B4-BE49-F238E27FC236}">
              <a16:creationId xmlns:a16="http://schemas.microsoft.com/office/drawing/2014/main" id="{45F14AF6-4717-48D4-9BE1-7011C9C3DF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2" name="TextBox 5151">
          <a:extLst>
            <a:ext uri="{FF2B5EF4-FFF2-40B4-BE49-F238E27FC236}">
              <a16:creationId xmlns:a16="http://schemas.microsoft.com/office/drawing/2014/main" id="{C744B30B-8F39-451C-B0AC-856A907CE7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3" name="TextBox 5152">
          <a:extLst>
            <a:ext uri="{FF2B5EF4-FFF2-40B4-BE49-F238E27FC236}">
              <a16:creationId xmlns:a16="http://schemas.microsoft.com/office/drawing/2014/main" id="{71A35BE5-44E2-4023-B2AA-462079E155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4" name="TextBox 5153">
          <a:extLst>
            <a:ext uri="{FF2B5EF4-FFF2-40B4-BE49-F238E27FC236}">
              <a16:creationId xmlns:a16="http://schemas.microsoft.com/office/drawing/2014/main" id="{9B8460F9-24C3-43D3-9E45-7DD4637F6A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5" name="TextBox 5154">
          <a:extLst>
            <a:ext uri="{FF2B5EF4-FFF2-40B4-BE49-F238E27FC236}">
              <a16:creationId xmlns:a16="http://schemas.microsoft.com/office/drawing/2014/main" id="{FECC2DA6-54BA-49C2-8117-982C702416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6" name="TextBox 5155">
          <a:extLst>
            <a:ext uri="{FF2B5EF4-FFF2-40B4-BE49-F238E27FC236}">
              <a16:creationId xmlns:a16="http://schemas.microsoft.com/office/drawing/2014/main" id="{F4805A42-BE1A-4243-A008-E347BC2817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7" name="TextBox 5156">
          <a:extLst>
            <a:ext uri="{FF2B5EF4-FFF2-40B4-BE49-F238E27FC236}">
              <a16:creationId xmlns:a16="http://schemas.microsoft.com/office/drawing/2014/main" id="{383FC8D5-8565-47DF-84C4-0E71F1F3A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8" name="TextBox 5157">
          <a:extLst>
            <a:ext uri="{FF2B5EF4-FFF2-40B4-BE49-F238E27FC236}">
              <a16:creationId xmlns:a16="http://schemas.microsoft.com/office/drawing/2014/main" id="{B32F41BF-6AE1-4542-B20E-5E91D954D7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9" name="TextBox 5158">
          <a:extLst>
            <a:ext uri="{FF2B5EF4-FFF2-40B4-BE49-F238E27FC236}">
              <a16:creationId xmlns:a16="http://schemas.microsoft.com/office/drawing/2014/main" id="{BB1EF363-BB8B-4A32-B75D-6221CD6F33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0" name="TextBox 5159">
          <a:extLst>
            <a:ext uri="{FF2B5EF4-FFF2-40B4-BE49-F238E27FC236}">
              <a16:creationId xmlns:a16="http://schemas.microsoft.com/office/drawing/2014/main" id="{AA04F256-6F6F-4097-9EC5-1430DEC9F6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1" name="TextBox 5160">
          <a:extLst>
            <a:ext uri="{FF2B5EF4-FFF2-40B4-BE49-F238E27FC236}">
              <a16:creationId xmlns:a16="http://schemas.microsoft.com/office/drawing/2014/main" id="{3A080811-FF5B-4FD6-B8B0-1FE977B1F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2" name="TextBox 5161">
          <a:extLst>
            <a:ext uri="{FF2B5EF4-FFF2-40B4-BE49-F238E27FC236}">
              <a16:creationId xmlns:a16="http://schemas.microsoft.com/office/drawing/2014/main" id="{999CDA47-3500-4BED-9E35-5ED6B90F7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3" name="TextBox 5162">
          <a:extLst>
            <a:ext uri="{FF2B5EF4-FFF2-40B4-BE49-F238E27FC236}">
              <a16:creationId xmlns:a16="http://schemas.microsoft.com/office/drawing/2014/main" id="{6522B1C8-F4C2-413B-AE6D-7C522B0A9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4" name="TextBox 5163">
          <a:extLst>
            <a:ext uri="{FF2B5EF4-FFF2-40B4-BE49-F238E27FC236}">
              <a16:creationId xmlns:a16="http://schemas.microsoft.com/office/drawing/2014/main" id="{D7C0A4FA-2560-4A60-8F86-45C077A6B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5" name="TextBox 5164">
          <a:extLst>
            <a:ext uri="{FF2B5EF4-FFF2-40B4-BE49-F238E27FC236}">
              <a16:creationId xmlns:a16="http://schemas.microsoft.com/office/drawing/2014/main" id="{7B39FFB6-BEE8-49EE-B2B7-EEA7E9059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6" name="TextBox 5165">
          <a:extLst>
            <a:ext uri="{FF2B5EF4-FFF2-40B4-BE49-F238E27FC236}">
              <a16:creationId xmlns:a16="http://schemas.microsoft.com/office/drawing/2014/main" id="{26F3136E-5D98-4727-B3A9-6DF84122B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7" name="TextBox 5166">
          <a:extLst>
            <a:ext uri="{FF2B5EF4-FFF2-40B4-BE49-F238E27FC236}">
              <a16:creationId xmlns:a16="http://schemas.microsoft.com/office/drawing/2014/main" id="{AC7C43EB-1AA7-43BA-BA88-4DB7A5B9A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8" name="TextBox 5167">
          <a:extLst>
            <a:ext uri="{FF2B5EF4-FFF2-40B4-BE49-F238E27FC236}">
              <a16:creationId xmlns:a16="http://schemas.microsoft.com/office/drawing/2014/main" id="{62FC578A-8A5C-4406-A22A-6251D1C62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9" name="TextBox 5168">
          <a:extLst>
            <a:ext uri="{FF2B5EF4-FFF2-40B4-BE49-F238E27FC236}">
              <a16:creationId xmlns:a16="http://schemas.microsoft.com/office/drawing/2014/main" id="{4D8EEF9F-869A-48E0-8723-6F9900FFCD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0" name="TextBox 5169">
          <a:extLst>
            <a:ext uri="{FF2B5EF4-FFF2-40B4-BE49-F238E27FC236}">
              <a16:creationId xmlns:a16="http://schemas.microsoft.com/office/drawing/2014/main" id="{47DB62AE-80CE-49ED-B882-56F8894FE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1" name="TextBox 5170">
          <a:extLst>
            <a:ext uri="{FF2B5EF4-FFF2-40B4-BE49-F238E27FC236}">
              <a16:creationId xmlns:a16="http://schemas.microsoft.com/office/drawing/2014/main" id="{831C53A4-72C0-4290-8117-1F85729D7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2" name="TextBox 5171">
          <a:extLst>
            <a:ext uri="{FF2B5EF4-FFF2-40B4-BE49-F238E27FC236}">
              <a16:creationId xmlns:a16="http://schemas.microsoft.com/office/drawing/2014/main" id="{18BD53AE-F0C9-45BE-AD24-2833BFDF2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3" name="TextBox 5172">
          <a:extLst>
            <a:ext uri="{FF2B5EF4-FFF2-40B4-BE49-F238E27FC236}">
              <a16:creationId xmlns:a16="http://schemas.microsoft.com/office/drawing/2014/main" id="{67299BF4-7D4E-4D22-8E25-C06B38F52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4" name="TextBox 5173">
          <a:extLst>
            <a:ext uri="{FF2B5EF4-FFF2-40B4-BE49-F238E27FC236}">
              <a16:creationId xmlns:a16="http://schemas.microsoft.com/office/drawing/2014/main" id="{F5D9AAA1-0EC5-4D7B-AB6E-E0EB3DA7A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5" name="TextBox 5174">
          <a:extLst>
            <a:ext uri="{FF2B5EF4-FFF2-40B4-BE49-F238E27FC236}">
              <a16:creationId xmlns:a16="http://schemas.microsoft.com/office/drawing/2014/main" id="{D958FBD6-80EB-4581-9EF4-2F9C4C9AED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6" name="TextBox 5175">
          <a:extLst>
            <a:ext uri="{FF2B5EF4-FFF2-40B4-BE49-F238E27FC236}">
              <a16:creationId xmlns:a16="http://schemas.microsoft.com/office/drawing/2014/main" id="{4E20D6B8-E9CD-41A1-826D-8BD3C0DCE1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7" name="TextBox 5176">
          <a:extLst>
            <a:ext uri="{FF2B5EF4-FFF2-40B4-BE49-F238E27FC236}">
              <a16:creationId xmlns:a16="http://schemas.microsoft.com/office/drawing/2014/main" id="{2C277DDB-1EB2-4C95-BFD2-76F588833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8" name="TextBox 5177">
          <a:extLst>
            <a:ext uri="{FF2B5EF4-FFF2-40B4-BE49-F238E27FC236}">
              <a16:creationId xmlns:a16="http://schemas.microsoft.com/office/drawing/2014/main" id="{893BD020-81C1-4322-A7F8-AC202E425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9" name="TextBox 5178">
          <a:extLst>
            <a:ext uri="{FF2B5EF4-FFF2-40B4-BE49-F238E27FC236}">
              <a16:creationId xmlns:a16="http://schemas.microsoft.com/office/drawing/2014/main" id="{77FDB944-B4B2-4351-B60A-F123E60130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0" name="TextBox 5179">
          <a:extLst>
            <a:ext uri="{FF2B5EF4-FFF2-40B4-BE49-F238E27FC236}">
              <a16:creationId xmlns:a16="http://schemas.microsoft.com/office/drawing/2014/main" id="{3E41705F-FB3E-4784-A4D9-725F6590C2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1" name="TextBox 5180">
          <a:extLst>
            <a:ext uri="{FF2B5EF4-FFF2-40B4-BE49-F238E27FC236}">
              <a16:creationId xmlns:a16="http://schemas.microsoft.com/office/drawing/2014/main" id="{F5425BB3-F964-49D0-9B05-BEEF8A4F7A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2" name="TextBox 5181">
          <a:extLst>
            <a:ext uri="{FF2B5EF4-FFF2-40B4-BE49-F238E27FC236}">
              <a16:creationId xmlns:a16="http://schemas.microsoft.com/office/drawing/2014/main" id="{DCAAF886-DE26-4BF0-81DB-B0FE4BC78E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3" name="TextBox 5182">
          <a:extLst>
            <a:ext uri="{FF2B5EF4-FFF2-40B4-BE49-F238E27FC236}">
              <a16:creationId xmlns:a16="http://schemas.microsoft.com/office/drawing/2014/main" id="{8BC23378-EFCB-4F07-BA8C-7D91BE94EB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4" name="TextBox 5183">
          <a:extLst>
            <a:ext uri="{FF2B5EF4-FFF2-40B4-BE49-F238E27FC236}">
              <a16:creationId xmlns:a16="http://schemas.microsoft.com/office/drawing/2014/main" id="{EDCB636B-88C4-4C46-B4D9-CF1F2C7E96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5" name="TextBox 5184">
          <a:extLst>
            <a:ext uri="{FF2B5EF4-FFF2-40B4-BE49-F238E27FC236}">
              <a16:creationId xmlns:a16="http://schemas.microsoft.com/office/drawing/2014/main" id="{F8358335-3FBE-45B4-B6B2-662F55F19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6" name="TextBox 5185">
          <a:extLst>
            <a:ext uri="{FF2B5EF4-FFF2-40B4-BE49-F238E27FC236}">
              <a16:creationId xmlns:a16="http://schemas.microsoft.com/office/drawing/2014/main" id="{F01F34FC-7A6B-4451-9B78-C8B09FA67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7" name="TextBox 5186">
          <a:extLst>
            <a:ext uri="{FF2B5EF4-FFF2-40B4-BE49-F238E27FC236}">
              <a16:creationId xmlns:a16="http://schemas.microsoft.com/office/drawing/2014/main" id="{74FCBCC4-E5EB-4C4D-912D-2B4F4E9015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8" name="TextBox 5187">
          <a:extLst>
            <a:ext uri="{FF2B5EF4-FFF2-40B4-BE49-F238E27FC236}">
              <a16:creationId xmlns:a16="http://schemas.microsoft.com/office/drawing/2014/main" id="{73A74A57-3EDB-428B-8B81-4A25B1B5CC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9" name="TextBox 5188">
          <a:extLst>
            <a:ext uri="{FF2B5EF4-FFF2-40B4-BE49-F238E27FC236}">
              <a16:creationId xmlns:a16="http://schemas.microsoft.com/office/drawing/2014/main" id="{A45C6AA1-D9F5-44F9-B579-05C4E9A6FC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0" name="TextBox 5189">
          <a:extLst>
            <a:ext uri="{FF2B5EF4-FFF2-40B4-BE49-F238E27FC236}">
              <a16:creationId xmlns:a16="http://schemas.microsoft.com/office/drawing/2014/main" id="{779DE6D7-EE2D-43F0-9913-A66DD9D1C3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1" name="TextBox 5190">
          <a:extLst>
            <a:ext uri="{FF2B5EF4-FFF2-40B4-BE49-F238E27FC236}">
              <a16:creationId xmlns:a16="http://schemas.microsoft.com/office/drawing/2014/main" id="{DC55AAD1-BB09-48CF-8F74-2A2FEAE556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2" name="TextBox 5191">
          <a:extLst>
            <a:ext uri="{FF2B5EF4-FFF2-40B4-BE49-F238E27FC236}">
              <a16:creationId xmlns:a16="http://schemas.microsoft.com/office/drawing/2014/main" id="{A1A464F4-A0A7-4D18-BEC1-ACAA2031E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3" name="TextBox 5192">
          <a:extLst>
            <a:ext uri="{FF2B5EF4-FFF2-40B4-BE49-F238E27FC236}">
              <a16:creationId xmlns:a16="http://schemas.microsoft.com/office/drawing/2014/main" id="{8F85389E-F244-41E4-ABD0-FEC99717E4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4" name="TextBox 5193">
          <a:extLst>
            <a:ext uri="{FF2B5EF4-FFF2-40B4-BE49-F238E27FC236}">
              <a16:creationId xmlns:a16="http://schemas.microsoft.com/office/drawing/2014/main" id="{D496F740-9536-4F1B-98C9-8CE1F5C6E3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5" name="TextBox 5194">
          <a:extLst>
            <a:ext uri="{FF2B5EF4-FFF2-40B4-BE49-F238E27FC236}">
              <a16:creationId xmlns:a16="http://schemas.microsoft.com/office/drawing/2014/main" id="{CF43670E-237F-440F-B2B5-730BBEFF38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6" name="TextBox 5195">
          <a:extLst>
            <a:ext uri="{FF2B5EF4-FFF2-40B4-BE49-F238E27FC236}">
              <a16:creationId xmlns:a16="http://schemas.microsoft.com/office/drawing/2014/main" id="{045D0F13-0D1F-4D03-A98A-9FDD877BD0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7" name="TextBox 5196">
          <a:extLst>
            <a:ext uri="{FF2B5EF4-FFF2-40B4-BE49-F238E27FC236}">
              <a16:creationId xmlns:a16="http://schemas.microsoft.com/office/drawing/2014/main" id="{20032870-1307-4005-9E04-D4F34814D5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8" name="TextBox 5197">
          <a:extLst>
            <a:ext uri="{FF2B5EF4-FFF2-40B4-BE49-F238E27FC236}">
              <a16:creationId xmlns:a16="http://schemas.microsoft.com/office/drawing/2014/main" id="{72B0D86A-83E7-44BF-9902-4B15B7589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9" name="TextBox 5198">
          <a:extLst>
            <a:ext uri="{FF2B5EF4-FFF2-40B4-BE49-F238E27FC236}">
              <a16:creationId xmlns:a16="http://schemas.microsoft.com/office/drawing/2014/main" id="{64F8B60A-D438-4738-B40C-8D505D8AF3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0" name="TextBox 5199">
          <a:extLst>
            <a:ext uri="{FF2B5EF4-FFF2-40B4-BE49-F238E27FC236}">
              <a16:creationId xmlns:a16="http://schemas.microsoft.com/office/drawing/2014/main" id="{34D77695-E5FC-4B03-955C-8AC8D8A80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1" name="TextBox 5200">
          <a:extLst>
            <a:ext uri="{FF2B5EF4-FFF2-40B4-BE49-F238E27FC236}">
              <a16:creationId xmlns:a16="http://schemas.microsoft.com/office/drawing/2014/main" id="{D34FEDC4-DEF9-4223-9F74-A64C96968A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2" name="TextBox 5201">
          <a:extLst>
            <a:ext uri="{FF2B5EF4-FFF2-40B4-BE49-F238E27FC236}">
              <a16:creationId xmlns:a16="http://schemas.microsoft.com/office/drawing/2014/main" id="{70A07C18-EB3D-4EE3-8086-5D0E4550A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3" name="TextBox 5202">
          <a:extLst>
            <a:ext uri="{FF2B5EF4-FFF2-40B4-BE49-F238E27FC236}">
              <a16:creationId xmlns:a16="http://schemas.microsoft.com/office/drawing/2014/main" id="{18B8E8B1-840C-4E4E-A7EE-B8FA6476AE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4" name="TextBox 5203">
          <a:extLst>
            <a:ext uri="{FF2B5EF4-FFF2-40B4-BE49-F238E27FC236}">
              <a16:creationId xmlns:a16="http://schemas.microsoft.com/office/drawing/2014/main" id="{38F1FDA3-295B-45A1-8DDE-8B198662CC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5" name="TextBox 5204">
          <a:extLst>
            <a:ext uri="{FF2B5EF4-FFF2-40B4-BE49-F238E27FC236}">
              <a16:creationId xmlns:a16="http://schemas.microsoft.com/office/drawing/2014/main" id="{171C13C7-9D58-480A-869A-FE0230B0A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6" name="TextBox 5205">
          <a:extLst>
            <a:ext uri="{FF2B5EF4-FFF2-40B4-BE49-F238E27FC236}">
              <a16:creationId xmlns:a16="http://schemas.microsoft.com/office/drawing/2014/main" id="{E3B4A3EA-017C-44B5-8F34-141290790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7" name="TextBox 5206">
          <a:extLst>
            <a:ext uri="{FF2B5EF4-FFF2-40B4-BE49-F238E27FC236}">
              <a16:creationId xmlns:a16="http://schemas.microsoft.com/office/drawing/2014/main" id="{BF1287D0-51AE-470A-AD37-B35AB1A414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8" name="TextBox 5207">
          <a:extLst>
            <a:ext uri="{FF2B5EF4-FFF2-40B4-BE49-F238E27FC236}">
              <a16:creationId xmlns:a16="http://schemas.microsoft.com/office/drawing/2014/main" id="{E8995AEE-560D-4670-9650-3DF780747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9" name="TextBox 5208">
          <a:extLst>
            <a:ext uri="{FF2B5EF4-FFF2-40B4-BE49-F238E27FC236}">
              <a16:creationId xmlns:a16="http://schemas.microsoft.com/office/drawing/2014/main" id="{5E4AA9DD-93BC-4FC7-9CA9-92F3FD6940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0" name="TextBox 5209">
          <a:extLst>
            <a:ext uri="{FF2B5EF4-FFF2-40B4-BE49-F238E27FC236}">
              <a16:creationId xmlns:a16="http://schemas.microsoft.com/office/drawing/2014/main" id="{0F2FF31E-5ECC-47B3-A83C-B6B6FD4EBF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1" name="TextBox 5210">
          <a:extLst>
            <a:ext uri="{FF2B5EF4-FFF2-40B4-BE49-F238E27FC236}">
              <a16:creationId xmlns:a16="http://schemas.microsoft.com/office/drawing/2014/main" id="{C20BEC45-222F-4A05-B7FA-55DB0B2134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2" name="TextBox 5211">
          <a:extLst>
            <a:ext uri="{FF2B5EF4-FFF2-40B4-BE49-F238E27FC236}">
              <a16:creationId xmlns:a16="http://schemas.microsoft.com/office/drawing/2014/main" id="{848F5D13-1705-4707-9F14-6A3B829FF2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3" name="TextBox 5212">
          <a:extLst>
            <a:ext uri="{FF2B5EF4-FFF2-40B4-BE49-F238E27FC236}">
              <a16:creationId xmlns:a16="http://schemas.microsoft.com/office/drawing/2014/main" id="{3D8AD1C7-ECD2-4A4E-8B53-08B87394E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4" name="TextBox 5213">
          <a:extLst>
            <a:ext uri="{FF2B5EF4-FFF2-40B4-BE49-F238E27FC236}">
              <a16:creationId xmlns:a16="http://schemas.microsoft.com/office/drawing/2014/main" id="{E91E115D-4FC4-4832-BA47-4EC027763E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5" name="TextBox 5214">
          <a:extLst>
            <a:ext uri="{FF2B5EF4-FFF2-40B4-BE49-F238E27FC236}">
              <a16:creationId xmlns:a16="http://schemas.microsoft.com/office/drawing/2014/main" id="{875C6613-D0B4-4DDD-A75D-B06A49D449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6" name="TextBox 5215">
          <a:extLst>
            <a:ext uri="{FF2B5EF4-FFF2-40B4-BE49-F238E27FC236}">
              <a16:creationId xmlns:a16="http://schemas.microsoft.com/office/drawing/2014/main" id="{96EA5414-62A9-4322-9FAE-9999A8CE38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7" name="TextBox 5216">
          <a:extLst>
            <a:ext uri="{FF2B5EF4-FFF2-40B4-BE49-F238E27FC236}">
              <a16:creationId xmlns:a16="http://schemas.microsoft.com/office/drawing/2014/main" id="{F29756A2-71CD-4A02-8D99-8513CE0F8B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8" name="TextBox 5217">
          <a:extLst>
            <a:ext uri="{FF2B5EF4-FFF2-40B4-BE49-F238E27FC236}">
              <a16:creationId xmlns:a16="http://schemas.microsoft.com/office/drawing/2014/main" id="{48A47661-BBD5-4309-85F7-799D6DC269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9" name="TextBox 5218">
          <a:extLst>
            <a:ext uri="{FF2B5EF4-FFF2-40B4-BE49-F238E27FC236}">
              <a16:creationId xmlns:a16="http://schemas.microsoft.com/office/drawing/2014/main" id="{75FF1EA2-561A-4E07-B90C-13049609E4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0" name="TextBox 5219">
          <a:extLst>
            <a:ext uri="{FF2B5EF4-FFF2-40B4-BE49-F238E27FC236}">
              <a16:creationId xmlns:a16="http://schemas.microsoft.com/office/drawing/2014/main" id="{4CD52046-1B45-4329-9E67-C363D8EC08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1" name="TextBox 5220">
          <a:extLst>
            <a:ext uri="{FF2B5EF4-FFF2-40B4-BE49-F238E27FC236}">
              <a16:creationId xmlns:a16="http://schemas.microsoft.com/office/drawing/2014/main" id="{DC8283AB-0280-4BAF-AFBF-96607E4AA6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2" name="TextBox 5221">
          <a:extLst>
            <a:ext uri="{FF2B5EF4-FFF2-40B4-BE49-F238E27FC236}">
              <a16:creationId xmlns:a16="http://schemas.microsoft.com/office/drawing/2014/main" id="{285AF9A2-70B7-4EA0-96E1-C9BD9F6B9A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3" name="TextBox 5222">
          <a:extLst>
            <a:ext uri="{FF2B5EF4-FFF2-40B4-BE49-F238E27FC236}">
              <a16:creationId xmlns:a16="http://schemas.microsoft.com/office/drawing/2014/main" id="{940D7113-EC34-4BD2-98F2-F42B966D23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4" name="TextBox 5223">
          <a:extLst>
            <a:ext uri="{FF2B5EF4-FFF2-40B4-BE49-F238E27FC236}">
              <a16:creationId xmlns:a16="http://schemas.microsoft.com/office/drawing/2014/main" id="{2D25AAD2-A700-4FD4-A9E9-0C154CEDA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5" name="TextBox 5224">
          <a:extLst>
            <a:ext uri="{FF2B5EF4-FFF2-40B4-BE49-F238E27FC236}">
              <a16:creationId xmlns:a16="http://schemas.microsoft.com/office/drawing/2014/main" id="{CDAAD24C-AC47-4870-9B70-9A23D524C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6" name="TextBox 5225">
          <a:extLst>
            <a:ext uri="{FF2B5EF4-FFF2-40B4-BE49-F238E27FC236}">
              <a16:creationId xmlns:a16="http://schemas.microsoft.com/office/drawing/2014/main" id="{EE947993-6E1D-44C3-9AED-033316BBDB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7" name="TextBox 5226">
          <a:extLst>
            <a:ext uri="{FF2B5EF4-FFF2-40B4-BE49-F238E27FC236}">
              <a16:creationId xmlns:a16="http://schemas.microsoft.com/office/drawing/2014/main" id="{B2B90D24-D6B1-4DA6-80BE-5A4149877B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8" name="TextBox 5227">
          <a:extLst>
            <a:ext uri="{FF2B5EF4-FFF2-40B4-BE49-F238E27FC236}">
              <a16:creationId xmlns:a16="http://schemas.microsoft.com/office/drawing/2014/main" id="{E2D5CD0B-2D7F-472A-81B2-F6A55401B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9" name="TextBox 5228">
          <a:extLst>
            <a:ext uri="{FF2B5EF4-FFF2-40B4-BE49-F238E27FC236}">
              <a16:creationId xmlns:a16="http://schemas.microsoft.com/office/drawing/2014/main" id="{2434584E-EF72-4D88-BC0A-8B8512CDA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0" name="TextBox 5229">
          <a:extLst>
            <a:ext uri="{FF2B5EF4-FFF2-40B4-BE49-F238E27FC236}">
              <a16:creationId xmlns:a16="http://schemas.microsoft.com/office/drawing/2014/main" id="{8267A280-41F7-475E-A0A4-C53CF6618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1" name="TextBox 5230">
          <a:extLst>
            <a:ext uri="{FF2B5EF4-FFF2-40B4-BE49-F238E27FC236}">
              <a16:creationId xmlns:a16="http://schemas.microsoft.com/office/drawing/2014/main" id="{99166F3C-57FB-4DB0-9559-BF25896C6A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2" name="TextBox 5231">
          <a:extLst>
            <a:ext uri="{FF2B5EF4-FFF2-40B4-BE49-F238E27FC236}">
              <a16:creationId xmlns:a16="http://schemas.microsoft.com/office/drawing/2014/main" id="{4ED1F5BC-D6AF-476D-BB14-29CA3D7AB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3" name="TextBox 5232">
          <a:extLst>
            <a:ext uri="{FF2B5EF4-FFF2-40B4-BE49-F238E27FC236}">
              <a16:creationId xmlns:a16="http://schemas.microsoft.com/office/drawing/2014/main" id="{AFC8BCDA-C256-43E1-ACBE-BEC5C4C8DD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4" name="TextBox 5233">
          <a:extLst>
            <a:ext uri="{FF2B5EF4-FFF2-40B4-BE49-F238E27FC236}">
              <a16:creationId xmlns:a16="http://schemas.microsoft.com/office/drawing/2014/main" id="{E82D0E80-E920-450E-812A-2D711AEE1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5" name="TextBox 5234">
          <a:extLst>
            <a:ext uri="{FF2B5EF4-FFF2-40B4-BE49-F238E27FC236}">
              <a16:creationId xmlns:a16="http://schemas.microsoft.com/office/drawing/2014/main" id="{0C98BFE7-4426-4603-95A5-B89B9BEBD6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6" name="TextBox 5235">
          <a:extLst>
            <a:ext uri="{FF2B5EF4-FFF2-40B4-BE49-F238E27FC236}">
              <a16:creationId xmlns:a16="http://schemas.microsoft.com/office/drawing/2014/main" id="{90DF4182-B06C-468C-B0C3-0F29EBE311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7" name="TextBox 5236">
          <a:extLst>
            <a:ext uri="{FF2B5EF4-FFF2-40B4-BE49-F238E27FC236}">
              <a16:creationId xmlns:a16="http://schemas.microsoft.com/office/drawing/2014/main" id="{DFA64EAD-AF6A-4E3F-BA94-66DB1AEA42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8" name="TextBox 5237">
          <a:extLst>
            <a:ext uri="{FF2B5EF4-FFF2-40B4-BE49-F238E27FC236}">
              <a16:creationId xmlns:a16="http://schemas.microsoft.com/office/drawing/2014/main" id="{C4656D95-E658-489B-B8DD-60163AB6E2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9" name="TextBox 5238">
          <a:extLst>
            <a:ext uri="{FF2B5EF4-FFF2-40B4-BE49-F238E27FC236}">
              <a16:creationId xmlns:a16="http://schemas.microsoft.com/office/drawing/2014/main" id="{79ADBCA3-5D13-494F-8153-0709063C53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0" name="TextBox 5239">
          <a:extLst>
            <a:ext uri="{FF2B5EF4-FFF2-40B4-BE49-F238E27FC236}">
              <a16:creationId xmlns:a16="http://schemas.microsoft.com/office/drawing/2014/main" id="{83A64967-F894-4BBC-9D94-49D5DD07C9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1" name="TextBox 5240">
          <a:extLst>
            <a:ext uri="{FF2B5EF4-FFF2-40B4-BE49-F238E27FC236}">
              <a16:creationId xmlns:a16="http://schemas.microsoft.com/office/drawing/2014/main" id="{754646C2-7265-4FD1-AFE2-1E9D8D54E9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2" name="TextBox 5241">
          <a:extLst>
            <a:ext uri="{FF2B5EF4-FFF2-40B4-BE49-F238E27FC236}">
              <a16:creationId xmlns:a16="http://schemas.microsoft.com/office/drawing/2014/main" id="{7D13698F-667B-48BF-8F0A-34E37716F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3" name="TextBox 5242">
          <a:extLst>
            <a:ext uri="{FF2B5EF4-FFF2-40B4-BE49-F238E27FC236}">
              <a16:creationId xmlns:a16="http://schemas.microsoft.com/office/drawing/2014/main" id="{948FCD3B-BE9D-4264-95FF-22B4F3D55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4" name="TextBox 5243">
          <a:extLst>
            <a:ext uri="{FF2B5EF4-FFF2-40B4-BE49-F238E27FC236}">
              <a16:creationId xmlns:a16="http://schemas.microsoft.com/office/drawing/2014/main" id="{44468A2E-B4E7-4454-A9CC-BA5C63DEC7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5" name="TextBox 5244">
          <a:extLst>
            <a:ext uri="{FF2B5EF4-FFF2-40B4-BE49-F238E27FC236}">
              <a16:creationId xmlns:a16="http://schemas.microsoft.com/office/drawing/2014/main" id="{2464FA66-16F9-41E4-9B6B-1A7B7324B0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6" name="TextBox 5245">
          <a:extLst>
            <a:ext uri="{FF2B5EF4-FFF2-40B4-BE49-F238E27FC236}">
              <a16:creationId xmlns:a16="http://schemas.microsoft.com/office/drawing/2014/main" id="{3D0C6887-34AC-49EA-AACE-D28A2E641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7" name="TextBox 5246">
          <a:extLst>
            <a:ext uri="{FF2B5EF4-FFF2-40B4-BE49-F238E27FC236}">
              <a16:creationId xmlns:a16="http://schemas.microsoft.com/office/drawing/2014/main" id="{9B1C9C70-052B-415A-B38F-9B1AC8519D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8" name="TextBox 5247">
          <a:extLst>
            <a:ext uri="{FF2B5EF4-FFF2-40B4-BE49-F238E27FC236}">
              <a16:creationId xmlns:a16="http://schemas.microsoft.com/office/drawing/2014/main" id="{9D0BD0F6-E4CD-4439-BDC2-8BF1CFBD92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9" name="TextBox 5248">
          <a:extLst>
            <a:ext uri="{FF2B5EF4-FFF2-40B4-BE49-F238E27FC236}">
              <a16:creationId xmlns:a16="http://schemas.microsoft.com/office/drawing/2014/main" id="{3ECD5267-0049-4A32-8B1A-9E86BBC133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0" name="TextBox 5249">
          <a:extLst>
            <a:ext uri="{FF2B5EF4-FFF2-40B4-BE49-F238E27FC236}">
              <a16:creationId xmlns:a16="http://schemas.microsoft.com/office/drawing/2014/main" id="{319FFEC2-71C2-408D-A0E1-3BFA28D3E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1" name="TextBox 5250">
          <a:extLst>
            <a:ext uri="{FF2B5EF4-FFF2-40B4-BE49-F238E27FC236}">
              <a16:creationId xmlns:a16="http://schemas.microsoft.com/office/drawing/2014/main" id="{06822843-F2DC-4A47-BD44-96BEDE76EC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2" name="TextBox 5251">
          <a:extLst>
            <a:ext uri="{FF2B5EF4-FFF2-40B4-BE49-F238E27FC236}">
              <a16:creationId xmlns:a16="http://schemas.microsoft.com/office/drawing/2014/main" id="{BFD8EE62-52FC-450A-8FE0-8E2C34EC2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3" name="TextBox 5252">
          <a:extLst>
            <a:ext uri="{FF2B5EF4-FFF2-40B4-BE49-F238E27FC236}">
              <a16:creationId xmlns:a16="http://schemas.microsoft.com/office/drawing/2014/main" id="{927292BE-E839-4899-B574-8D37ADCA62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4" name="TextBox 5253">
          <a:extLst>
            <a:ext uri="{FF2B5EF4-FFF2-40B4-BE49-F238E27FC236}">
              <a16:creationId xmlns:a16="http://schemas.microsoft.com/office/drawing/2014/main" id="{250566B4-2F68-435E-B825-E6E6454564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5" name="TextBox 5254">
          <a:extLst>
            <a:ext uri="{FF2B5EF4-FFF2-40B4-BE49-F238E27FC236}">
              <a16:creationId xmlns:a16="http://schemas.microsoft.com/office/drawing/2014/main" id="{FE9F15F6-3A43-491A-BB4E-A97B66DE76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6" name="TextBox 5255">
          <a:extLst>
            <a:ext uri="{FF2B5EF4-FFF2-40B4-BE49-F238E27FC236}">
              <a16:creationId xmlns:a16="http://schemas.microsoft.com/office/drawing/2014/main" id="{3F1C8597-1BB7-41D2-BD35-6858CD338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7" name="TextBox 5256">
          <a:extLst>
            <a:ext uri="{FF2B5EF4-FFF2-40B4-BE49-F238E27FC236}">
              <a16:creationId xmlns:a16="http://schemas.microsoft.com/office/drawing/2014/main" id="{405CD955-C2B4-4B05-9276-87E2EB74B7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8" name="TextBox 5257">
          <a:extLst>
            <a:ext uri="{FF2B5EF4-FFF2-40B4-BE49-F238E27FC236}">
              <a16:creationId xmlns:a16="http://schemas.microsoft.com/office/drawing/2014/main" id="{FD11158D-56D2-4878-A4D1-0269301EE7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9" name="TextBox 5258">
          <a:extLst>
            <a:ext uri="{FF2B5EF4-FFF2-40B4-BE49-F238E27FC236}">
              <a16:creationId xmlns:a16="http://schemas.microsoft.com/office/drawing/2014/main" id="{CCFA5F25-B965-4FDF-98C1-8643B59CC4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0" name="TextBox 5259">
          <a:extLst>
            <a:ext uri="{FF2B5EF4-FFF2-40B4-BE49-F238E27FC236}">
              <a16:creationId xmlns:a16="http://schemas.microsoft.com/office/drawing/2014/main" id="{FE5B53C9-28E0-4258-B640-918CE670CA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1" name="TextBox 5260">
          <a:extLst>
            <a:ext uri="{FF2B5EF4-FFF2-40B4-BE49-F238E27FC236}">
              <a16:creationId xmlns:a16="http://schemas.microsoft.com/office/drawing/2014/main" id="{144AF5F7-07F2-4627-A74D-A3EAA0D27A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2" name="TextBox 5261">
          <a:extLst>
            <a:ext uri="{FF2B5EF4-FFF2-40B4-BE49-F238E27FC236}">
              <a16:creationId xmlns:a16="http://schemas.microsoft.com/office/drawing/2014/main" id="{32F46C61-461B-4591-B44C-29F42308E1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3" name="TextBox 5262">
          <a:extLst>
            <a:ext uri="{FF2B5EF4-FFF2-40B4-BE49-F238E27FC236}">
              <a16:creationId xmlns:a16="http://schemas.microsoft.com/office/drawing/2014/main" id="{6B46AA63-1677-4FEC-9CBC-F27403047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4" name="TextBox 5263">
          <a:extLst>
            <a:ext uri="{FF2B5EF4-FFF2-40B4-BE49-F238E27FC236}">
              <a16:creationId xmlns:a16="http://schemas.microsoft.com/office/drawing/2014/main" id="{876E1AFD-11ED-4733-B1A7-AA8CB5867C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5" name="TextBox 5264">
          <a:extLst>
            <a:ext uri="{FF2B5EF4-FFF2-40B4-BE49-F238E27FC236}">
              <a16:creationId xmlns:a16="http://schemas.microsoft.com/office/drawing/2014/main" id="{019D726C-4630-481D-AD6E-4E91A8E99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6" name="TextBox 5265">
          <a:extLst>
            <a:ext uri="{FF2B5EF4-FFF2-40B4-BE49-F238E27FC236}">
              <a16:creationId xmlns:a16="http://schemas.microsoft.com/office/drawing/2014/main" id="{21E2C0A1-B63C-496E-8439-095FBC67F4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7" name="TextBox 5266">
          <a:extLst>
            <a:ext uri="{FF2B5EF4-FFF2-40B4-BE49-F238E27FC236}">
              <a16:creationId xmlns:a16="http://schemas.microsoft.com/office/drawing/2014/main" id="{3511F339-C3F4-41DF-B502-E104D42EF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8" name="TextBox 5267">
          <a:extLst>
            <a:ext uri="{FF2B5EF4-FFF2-40B4-BE49-F238E27FC236}">
              <a16:creationId xmlns:a16="http://schemas.microsoft.com/office/drawing/2014/main" id="{5658F46D-E5A2-43EA-AEB8-AFAA56DBFB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9" name="TextBox 5268">
          <a:extLst>
            <a:ext uri="{FF2B5EF4-FFF2-40B4-BE49-F238E27FC236}">
              <a16:creationId xmlns:a16="http://schemas.microsoft.com/office/drawing/2014/main" id="{6C3EE384-428B-4DB5-A568-F2B0007365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0" name="TextBox 5269">
          <a:extLst>
            <a:ext uri="{FF2B5EF4-FFF2-40B4-BE49-F238E27FC236}">
              <a16:creationId xmlns:a16="http://schemas.microsoft.com/office/drawing/2014/main" id="{8C30F1BB-82C8-4863-A3ED-91A267BA9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1" name="TextBox 5270">
          <a:extLst>
            <a:ext uri="{FF2B5EF4-FFF2-40B4-BE49-F238E27FC236}">
              <a16:creationId xmlns:a16="http://schemas.microsoft.com/office/drawing/2014/main" id="{6ACE6467-0448-4FE2-B138-3BAE3A17E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2" name="TextBox 5271">
          <a:extLst>
            <a:ext uri="{FF2B5EF4-FFF2-40B4-BE49-F238E27FC236}">
              <a16:creationId xmlns:a16="http://schemas.microsoft.com/office/drawing/2014/main" id="{66724065-5253-4631-B46C-14B6B2D6D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3" name="TextBox 5272">
          <a:extLst>
            <a:ext uri="{FF2B5EF4-FFF2-40B4-BE49-F238E27FC236}">
              <a16:creationId xmlns:a16="http://schemas.microsoft.com/office/drawing/2014/main" id="{627E53CB-E31F-4058-BDC3-B1460B333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4" name="TextBox 5273">
          <a:extLst>
            <a:ext uri="{FF2B5EF4-FFF2-40B4-BE49-F238E27FC236}">
              <a16:creationId xmlns:a16="http://schemas.microsoft.com/office/drawing/2014/main" id="{AED4945A-1B48-4F6E-AE10-3CF8C2FF7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5" name="TextBox 5274">
          <a:extLst>
            <a:ext uri="{FF2B5EF4-FFF2-40B4-BE49-F238E27FC236}">
              <a16:creationId xmlns:a16="http://schemas.microsoft.com/office/drawing/2014/main" id="{75F18B17-8E3A-4263-8335-0FE70EAC5A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6" name="TextBox 5275">
          <a:extLst>
            <a:ext uri="{FF2B5EF4-FFF2-40B4-BE49-F238E27FC236}">
              <a16:creationId xmlns:a16="http://schemas.microsoft.com/office/drawing/2014/main" id="{285F2E80-9B63-4726-A5A9-3D518FFEF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7" name="TextBox 5276">
          <a:extLst>
            <a:ext uri="{FF2B5EF4-FFF2-40B4-BE49-F238E27FC236}">
              <a16:creationId xmlns:a16="http://schemas.microsoft.com/office/drawing/2014/main" id="{A2B1B9CE-FFD2-44FD-985A-C62C5DA14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8" name="TextBox 5277">
          <a:extLst>
            <a:ext uri="{FF2B5EF4-FFF2-40B4-BE49-F238E27FC236}">
              <a16:creationId xmlns:a16="http://schemas.microsoft.com/office/drawing/2014/main" id="{F724CC85-5E3E-4CAC-80D2-541A3D4216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9" name="TextBox 5278">
          <a:extLst>
            <a:ext uri="{FF2B5EF4-FFF2-40B4-BE49-F238E27FC236}">
              <a16:creationId xmlns:a16="http://schemas.microsoft.com/office/drawing/2014/main" id="{E81DA3EC-B1A6-4B2B-AC7E-081C25EBC0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0" name="TextBox 5279">
          <a:extLst>
            <a:ext uri="{FF2B5EF4-FFF2-40B4-BE49-F238E27FC236}">
              <a16:creationId xmlns:a16="http://schemas.microsoft.com/office/drawing/2014/main" id="{2D56610B-9C69-48E7-80EA-C09ADB1BA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1" name="TextBox 5280">
          <a:extLst>
            <a:ext uri="{FF2B5EF4-FFF2-40B4-BE49-F238E27FC236}">
              <a16:creationId xmlns:a16="http://schemas.microsoft.com/office/drawing/2014/main" id="{1E2EC7FE-A5C6-4B61-9D29-78F95ED362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5" t="s">
        <v>92</v>
      </c>
      <c r="C2" s="130" t="s">
        <v>93</v>
      </c>
      <c r="D2" s="150">
        <v>0.375</v>
      </c>
      <c r="E2" s="151" t="s">
        <v>94</v>
      </c>
      <c r="F2" s="152">
        <v>15</v>
      </c>
      <c r="G2" s="153">
        <v>2.5</v>
      </c>
      <c r="H2" s="152">
        <v>70</v>
      </c>
      <c r="I2" s="154"/>
      <c r="J2" s="1">
        <f>ROUNDUP(F2/20,0)</f>
        <v>1</v>
      </c>
      <c r="K2" s="8">
        <f>$P$3*J2*G2</f>
        <v>2.5</v>
      </c>
      <c r="L2" s="8">
        <f>$P$3*J2*G2*H2</f>
        <v>175</v>
      </c>
      <c r="M2" s="7"/>
      <c r="N2" s="6">
        <f>IFERROR(K2/M2,0)</f>
        <v>0</v>
      </c>
      <c r="P2" s="18" t="s">
        <v>5</v>
      </c>
      <c r="U2" s="13">
        <f>IFERROR(G2*J2,0)</f>
        <v>2.5</v>
      </c>
      <c r="V2" s="13">
        <f>IFERROR(U2*H2,0)</f>
        <v>175</v>
      </c>
      <c r="W2" s="13">
        <f>IF(X2&gt;=X3, X2, X3)</f>
        <v>1938</v>
      </c>
      <c r="X2" s="13">
        <f>SUMIFS(F:F,C:C, C2)</f>
        <v>1938</v>
      </c>
    </row>
    <row r="3" spans="1:24" ht="16.5" customHeight="1">
      <c r="A3" s="1">
        <v>2</v>
      </c>
      <c r="B3" s="135"/>
      <c r="C3" s="130" t="s">
        <v>93</v>
      </c>
      <c r="D3" s="150">
        <v>0.375</v>
      </c>
      <c r="E3" s="151"/>
      <c r="F3" s="152">
        <v>14</v>
      </c>
      <c r="G3" s="153">
        <v>2.5</v>
      </c>
      <c r="H3" s="152">
        <v>70</v>
      </c>
      <c r="I3" s="154"/>
      <c r="J3" s="1">
        <f t="shared" ref="J3:J66" si="0">ROUNDUP(F3/20,0)</f>
        <v>1</v>
      </c>
      <c r="K3" s="8">
        <f t="shared" ref="K3:K66" si="1">$P$3*J3*G3</f>
        <v>2.5</v>
      </c>
      <c r="L3" s="8">
        <f t="shared" ref="L3:L66" si="2">$P$3*J3*G3*H3</f>
        <v>175</v>
      </c>
      <c r="M3" s="7"/>
      <c r="N3" s="6">
        <f t="shared" ref="N3:N66" si="3">IFERROR(K3/M3,0)</f>
        <v>0</v>
      </c>
      <c r="P3" s="3">
        <v>1</v>
      </c>
      <c r="U3" s="13">
        <f t="shared" ref="U3:U66" si="4">IFERROR(G3*J3,0)</f>
        <v>2.5</v>
      </c>
      <c r="V3" s="13">
        <f t="shared" ref="V3:V66" si="5">IFERROR(U3*H3,0)</f>
        <v>175</v>
      </c>
      <c r="X3" s="13">
        <f>SUMIFS(F:F,C:C, C3)</f>
        <v>1938</v>
      </c>
    </row>
    <row r="4" spans="1:24" ht="16.5" customHeight="1">
      <c r="A4" s="1">
        <v>3</v>
      </c>
      <c r="B4" s="135"/>
      <c r="C4" s="130" t="s">
        <v>95</v>
      </c>
      <c r="D4" s="150">
        <v>0.54861111111111105</v>
      </c>
      <c r="E4" s="151"/>
      <c r="F4" s="152">
        <v>15</v>
      </c>
      <c r="G4" s="153">
        <v>2.5</v>
      </c>
      <c r="H4" s="152">
        <v>70</v>
      </c>
      <c r="I4" s="154"/>
      <c r="J4" s="1">
        <f t="shared" si="0"/>
        <v>1</v>
      </c>
      <c r="K4" s="8">
        <f t="shared" si="1"/>
        <v>2.5</v>
      </c>
      <c r="L4" s="8">
        <f t="shared" si="2"/>
        <v>175</v>
      </c>
      <c r="M4" s="7"/>
      <c r="N4" s="6">
        <f t="shared" si="3"/>
        <v>0</v>
      </c>
      <c r="P4" s="2" t="s">
        <v>6</v>
      </c>
      <c r="U4" s="13">
        <f t="shared" si="4"/>
        <v>2.5</v>
      </c>
      <c r="V4" s="13">
        <f t="shared" si="5"/>
        <v>175</v>
      </c>
    </row>
    <row r="5" spans="1:24" ht="16.5" customHeight="1">
      <c r="A5" s="1">
        <v>4</v>
      </c>
      <c r="B5" s="135"/>
      <c r="C5" s="130" t="s">
        <v>95</v>
      </c>
      <c r="D5" s="150">
        <v>0.61805555555555558</v>
      </c>
      <c r="E5" s="151"/>
      <c r="F5" s="152">
        <v>14</v>
      </c>
      <c r="G5" s="153">
        <v>2.5</v>
      </c>
      <c r="H5" s="152">
        <v>70</v>
      </c>
      <c r="I5" s="154"/>
      <c r="J5" s="1">
        <f t="shared" si="0"/>
        <v>1</v>
      </c>
      <c r="K5" s="8">
        <f t="shared" si="1"/>
        <v>2.5</v>
      </c>
      <c r="L5" s="8">
        <f t="shared" si="2"/>
        <v>175</v>
      </c>
      <c r="M5" s="7"/>
      <c r="N5" s="6">
        <f t="shared" si="3"/>
        <v>0</v>
      </c>
      <c r="P5" s="19">
        <f>SUM(L:L)</f>
        <v>112192.49999999997</v>
      </c>
      <c r="U5" s="13">
        <f t="shared" si="4"/>
        <v>2.5</v>
      </c>
      <c r="V5" s="13">
        <f t="shared" si="5"/>
        <v>175</v>
      </c>
    </row>
    <row r="6" spans="1:24" ht="16.5" customHeight="1">
      <c r="A6" s="1">
        <v>5</v>
      </c>
      <c r="B6" s="135"/>
      <c r="C6" s="130" t="s">
        <v>93</v>
      </c>
      <c r="D6" s="150">
        <v>0.375</v>
      </c>
      <c r="E6" s="151" t="s">
        <v>96</v>
      </c>
      <c r="F6" s="152">
        <v>21</v>
      </c>
      <c r="G6" s="153">
        <v>3.2</v>
      </c>
      <c r="H6" s="152">
        <v>70</v>
      </c>
      <c r="I6" s="154"/>
      <c r="J6" s="1">
        <f t="shared" si="0"/>
        <v>2</v>
      </c>
      <c r="K6" s="8">
        <f t="shared" si="1"/>
        <v>6.4</v>
      </c>
      <c r="L6" s="8">
        <f t="shared" si="2"/>
        <v>448</v>
      </c>
      <c r="M6" s="7"/>
      <c r="N6" s="6">
        <f t="shared" si="3"/>
        <v>0</v>
      </c>
      <c r="P6" s="2" t="s">
        <v>26</v>
      </c>
      <c r="U6" s="13">
        <f t="shared" si="4"/>
        <v>6.4</v>
      </c>
      <c r="V6" s="13">
        <f t="shared" si="5"/>
        <v>448</v>
      </c>
    </row>
    <row r="7" spans="1:24" ht="16.5" customHeight="1">
      <c r="A7" s="1">
        <v>6</v>
      </c>
      <c r="B7" s="135"/>
      <c r="C7" s="130" t="s">
        <v>95</v>
      </c>
      <c r="D7" s="150">
        <v>0.54861111111111105</v>
      </c>
      <c r="E7" s="151"/>
      <c r="F7" s="152">
        <v>10</v>
      </c>
      <c r="G7" s="153">
        <v>3.2</v>
      </c>
      <c r="H7" s="152">
        <v>70</v>
      </c>
      <c r="I7" s="154"/>
      <c r="J7" s="1">
        <f t="shared" si="0"/>
        <v>1</v>
      </c>
      <c r="K7" s="8">
        <f t="shared" si="1"/>
        <v>3.2</v>
      </c>
      <c r="L7" s="8">
        <f t="shared" si="2"/>
        <v>224</v>
      </c>
      <c r="M7" s="7"/>
      <c r="N7" s="6">
        <f t="shared" si="3"/>
        <v>0</v>
      </c>
      <c r="P7" s="20">
        <f>W2</f>
        <v>1938</v>
      </c>
      <c r="U7" s="13">
        <f t="shared" si="4"/>
        <v>3.2</v>
      </c>
      <c r="V7" s="13">
        <f t="shared" si="5"/>
        <v>224</v>
      </c>
    </row>
    <row r="8" spans="1:24" ht="16.5" customHeight="1">
      <c r="A8" s="1">
        <v>7</v>
      </c>
      <c r="B8" s="135"/>
      <c r="C8" s="130" t="s">
        <v>95</v>
      </c>
      <c r="D8" s="150">
        <v>0.61805555555555558</v>
      </c>
      <c r="E8" s="151"/>
      <c r="F8" s="152">
        <v>11</v>
      </c>
      <c r="G8" s="153">
        <v>3.2</v>
      </c>
      <c r="H8" s="152">
        <v>70</v>
      </c>
      <c r="I8" s="155"/>
      <c r="J8" s="1">
        <f t="shared" si="0"/>
        <v>1</v>
      </c>
      <c r="K8" s="8">
        <f t="shared" si="1"/>
        <v>3.2</v>
      </c>
      <c r="L8" s="8">
        <f t="shared" si="2"/>
        <v>224</v>
      </c>
      <c r="M8" s="7"/>
      <c r="N8" s="6">
        <f t="shared" si="3"/>
        <v>0</v>
      </c>
      <c r="P8" s="2" t="s">
        <v>27</v>
      </c>
      <c r="U8" s="13">
        <f t="shared" si="4"/>
        <v>3.2</v>
      </c>
      <c r="V8" s="13">
        <f t="shared" si="5"/>
        <v>224</v>
      </c>
    </row>
    <row r="9" spans="1:24" ht="16.5" customHeight="1">
      <c r="A9" s="1">
        <v>8</v>
      </c>
      <c r="B9" s="135"/>
      <c r="C9" s="130" t="s">
        <v>93</v>
      </c>
      <c r="D9" s="150">
        <v>0.375</v>
      </c>
      <c r="E9" s="151" t="s">
        <v>97</v>
      </c>
      <c r="F9" s="152">
        <v>5</v>
      </c>
      <c r="G9" s="153">
        <v>2</v>
      </c>
      <c r="H9" s="152">
        <v>70</v>
      </c>
      <c r="I9" s="155"/>
      <c r="J9" s="1">
        <f t="shared" si="0"/>
        <v>1</v>
      </c>
      <c r="K9" s="8">
        <f t="shared" si="1"/>
        <v>2</v>
      </c>
      <c r="L9" s="8">
        <f t="shared" si="2"/>
        <v>140</v>
      </c>
      <c r="M9" s="7"/>
      <c r="N9" s="6">
        <f t="shared" si="3"/>
        <v>0</v>
      </c>
      <c r="P9" s="19">
        <f>SUM(U:U)</f>
        <v>1602.7499999999989</v>
      </c>
      <c r="U9" s="13">
        <f t="shared" si="4"/>
        <v>2</v>
      </c>
      <c r="V9" s="13">
        <f t="shared" si="5"/>
        <v>140</v>
      </c>
    </row>
    <row r="10" spans="1:24" ht="16.5" customHeight="1">
      <c r="A10" s="1">
        <v>9</v>
      </c>
      <c r="B10" s="135"/>
      <c r="C10" s="130" t="s">
        <v>95</v>
      </c>
      <c r="D10" s="150">
        <v>0.54861111111111105</v>
      </c>
      <c r="E10" s="151"/>
      <c r="F10" s="152">
        <v>5</v>
      </c>
      <c r="G10" s="153">
        <v>2</v>
      </c>
      <c r="H10" s="152">
        <v>70</v>
      </c>
      <c r="I10" s="155"/>
      <c r="J10" s="1">
        <f t="shared" si="0"/>
        <v>1</v>
      </c>
      <c r="K10" s="8">
        <f t="shared" si="1"/>
        <v>2</v>
      </c>
      <c r="L10" s="8">
        <f t="shared" si="2"/>
        <v>140</v>
      </c>
      <c r="M10" s="7"/>
      <c r="N10" s="6">
        <f t="shared" si="3"/>
        <v>0</v>
      </c>
      <c r="P10" s="2" t="s">
        <v>28</v>
      </c>
      <c r="U10" s="13">
        <f t="shared" si="4"/>
        <v>2</v>
      </c>
      <c r="V10" s="13">
        <f t="shared" si="5"/>
        <v>140</v>
      </c>
    </row>
    <row r="11" spans="1:24" ht="16.5" customHeight="1" thickBot="1">
      <c r="A11" s="1">
        <v>10</v>
      </c>
      <c r="B11" s="135" t="s">
        <v>98</v>
      </c>
      <c r="C11" s="130" t="s">
        <v>93</v>
      </c>
      <c r="D11" s="156">
        <v>0.375</v>
      </c>
      <c r="E11" s="151" t="s">
        <v>99</v>
      </c>
      <c r="F11" s="157">
        <v>8</v>
      </c>
      <c r="G11" s="158">
        <v>2.8</v>
      </c>
      <c r="H11" s="152">
        <v>70</v>
      </c>
      <c r="I11" s="155"/>
      <c r="J11" s="1">
        <f t="shared" si="0"/>
        <v>1</v>
      </c>
      <c r="K11" s="8">
        <f t="shared" si="1"/>
        <v>2.8</v>
      </c>
      <c r="L11" s="8">
        <f t="shared" si="2"/>
        <v>196</v>
      </c>
      <c r="M11" s="7"/>
      <c r="N11" s="6">
        <f t="shared" si="3"/>
        <v>0</v>
      </c>
      <c r="P11" s="21">
        <f>SUM(V:V)</f>
        <v>112192.49999999997</v>
      </c>
      <c r="U11" s="13">
        <f t="shared" si="4"/>
        <v>2.8</v>
      </c>
      <c r="V11" s="13">
        <f t="shared" si="5"/>
        <v>196</v>
      </c>
    </row>
    <row r="12" spans="1:24" ht="16.5" customHeight="1">
      <c r="A12" s="1">
        <v>11</v>
      </c>
      <c r="B12" s="135"/>
      <c r="C12" s="130" t="s">
        <v>95</v>
      </c>
      <c r="D12" s="156">
        <v>0.55555555555555558</v>
      </c>
      <c r="E12" s="151"/>
      <c r="F12" s="157">
        <v>5</v>
      </c>
      <c r="G12" s="158">
        <v>2.8</v>
      </c>
      <c r="H12" s="152">
        <v>70</v>
      </c>
      <c r="I12" s="155"/>
      <c r="J12" s="1">
        <f t="shared" si="0"/>
        <v>1</v>
      </c>
      <c r="K12" s="8">
        <f t="shared" si="1"/>
        <v>2.8</v>
      </c>
      <c r="L12" s="8">
        <f t="shared" si="2"/>
        <v>196</v>
      </c>
      <c r="M12" s="7"/>
      <c r="N12" s="6">
        <f t="shared" si="3"/>
        <v>0</v>
      </c>
      <c r="P12" s="22"/>
      <c r="U12" s="13">
        <f t="shared" si="4"/>
        <v>2.8</v>
      </c>
      <c r="V12" s="13">
        <f t="shared" si="5"/>
        <v>196</v>
      </c>
    </row>
    <row r="13" spans="1:24" ht="16.5" customHeight="1">
      <c r="A13" s="1">
        <v>12</v>
      </c>
      <c r="B13" s="135"/>
      <c r="C13" s="130" t="s">
        <v>95</v>
      </c>
      <c r="D13" s="156">
        <v>0.625</v>
      </c>
      <c r="E13" s="151"/>
      <c r="F13" s="157">
        <v>3</v>
      </c>
      <c r="G13" s="158">
        <v>2.8</v>
      </c>
      <c r="H13" s="152">
        <v>70</v>
      </c>
      <c r="I13" s="155"/>
      <c r="J13" s="1">
        <f t="shared" si="0"/>
        <v>1</v>
      </c>
      <c r="K13" s="8">
        <f t="shared" si="1"/>
        <v>2.8</v>
      </c>
      <c r="L13" s="8">
        <f t="shared" si="2"/>
        <v>196</v>
      </c>
      <c r="M13" s="7"/>
      <c r="N13" s="6">
        <f t="shared" si="3"/>
        <v>0</v>
      </c>
      <c r="P13" s="23" t="s">
        <v>17</v>
      </c>
      <c r="U13" s="13">
        <f t="shared" si="4"/>
        <v>2.8</v>
      </c>
      <c r="V13" s="13">
        <f t="shared" si="5"/>
        <v>196</v>
      </c>
    </row>
    <row r="14" spans="1:24" ht="16.5" customHeight="1">
      <c r="A14" s="1">
        <v>13</v>
      </c>
      <c r="B14" s="135"/>
      <c r="C14" s="130" t="s">
        <v>93</v>
      </c>
      <c r="D14" s="156">
        <v>0.375</v>
      </c>
      <c r="E14" s="151" t="s">
        <v>100</v>
      </c>
      <c r="F14" s="157">
        <v>4</v>
      </c>
      <c r="G14" s="158">
        <v>2</v>
      </c>
      <c r="H14" s="152">
        <v>70</v>
      </c>
      <c r="I14" s="155"/>
      <c r="J14" s="1">
        <f t="shared" si="0"/>
        <v>1</v>
      </c>
      <c r="K14" s="8">
        <f t="shared" si="1"/>
        <v>2</v>
      </c>
      <c r="L14" s="8">
        <f t="shared" si="2"/>
        <v>140</v>
      </c>
      <c r="M14" s="7"/>
      <c r="N14" s="6">
        <f t="shared" si="3"/>
        <v>0</v>
      </c>
      <c r="P14" s="134" t="s">
        <v>18</v>
      </c>
      <c r="U14" s="13">
        <f t="shared" si="4"/>
        <v>2</v>
      </c>
      <c r="V14" s="13">
        <f t="shared" si="5"/>
        <v>140</v>
      </c>
    </row>
    <row r="15" spans="1:24" ht="16.5" customHeight="1">
      <c r="A15" s="1">
        <v>14</v>
      </c>
      <c r="B15" s="135"/>
      <c r="C15" s="130" t="s">
        <v>95</v>
      </c>
      <c r="D15" s="156">
        <v>0.55555555555555558</v>
      </c>
      <c r="E15" s="151"/>
      <c r="F15" s="157">
        <v>4</v>
      </c>
      <c r="G15" s="158">
        <v>2</v>
      </c>
      <c r="H15" s="152">
        <v>70</v>
      </c>
      <c r="I15" s="155"/>
      <c r="J15" s="1">
        <f t="shared" si="0"/>
        <v>1</v>
      </c>
      <c r="K15" s="8">
        <f t="shared" si="1"/>
        <v>2</v>
      </c>
      <c r="L15" s="8">
        <f t="shared" si="2"/>
        <v>140</v>
      </c>
      <c r="M15" s="7"/>
      <c r="N15" s="6">
        <f t="shared" si="3"/>
        <v>0</v>
      </c>
      <c r="P15" s="134"/>
      <c r="U15" s="13">
        <f t="shared" si="4"/>
        <v>2</v>
      </c>
      <c r="V15" s="13">
        <f t="shared" si="5"/>
        <v>140</v>
      </c>
    </row>
    <row r="16" spans="1:24" ht="16.5" customHeight="1">
      <c r="A16" s="1">
        <v>15</v>
      </c>
      <c r="B16" s="135" t="s">
        <v>101</v>
      </c>
      <c r="C16" s="130" t="s">
        <v>93</v>
      </c>
      <c r="D16" s="156">
        <v>0.375</v>
      </c>
      <c r="E16" s="151" t="s">
        <v>102</v>
      </c>
      <c r="F16" s="110">
        <v>13</v>
      </c>
      <c r="G16" s="159">
        <v>3.3</v>
      </c>
      <c r="H16" s="152">
        <v>70</v>
      </c>
      <c r="I16" s="155"/>
      <c r="J16" s="1">
        <f t="shared" si="0"/>
        <v>1</v>
      </c>
      <c r="K16" s="8">
        <f t="shared" si="1"/>
        <v>3.3</v>
      </c>
      <c r="L16" s="8">
        <f t="shared" si="2"/>
        <v>231</v>
      </c>
      <c r="M16" s="7"/>
      <c r="N16" s="6">
        <f t="shared" si="3"/>
        <v>0</v>
      </c>
      <c r="P16" s="134"/>
      <c r="U16" s="13">
        <f t="shared" si="4"/>
        <v>3.3</v>
      </c>
      <c r="V16" s="13">
        <f t="shared" si="5"/>
        <v>231</v>
      </c>
    </row>
    <row r="17" spans="1:22" ht="16.5" customHeight="1">
      <c r="A17" s="1">
        <v>16</v>
      </c>
      <c r="B17" s="135"/>
      <c r="C17" s="130" t="s">
        <v>95</v>
      </c>
      <c r="D17" s="156">
        <v>0.55555555555555558</v>
      </c>
      <c r="E17" s="151"/>
      <c r="F17" s="110">
        <v>5</v>
      </c>
      <c r="G17" s="159">
        <v>3.3</v>
      </c>
      <c r="H17" s="152">
        <v>70</v>
      </c>
      <c r="I17" s="155"/>
      <c r="J17" s="1">
        <f t="shared" si="0"/>
        <v>1</v>
      </c>
      <c r="K17" s="8">
        <f t="shared" si="1"/>
        <v>3.3</v>
      </c>
      <c r="L17" s="8">
        <f t="shared" si="2"/>
        <v>231</v>
      </c>
      <c r="M17" s="7"/>
      <c r="N17" s="6">
        <f t="shared" si="3"/>
        <v>0</v>
      </c>
      <c r="P17" s="24"/>
      <c r="U17" s="13">
        <f t="shared" si="4"/>
        <v>3.3</v>
      </c>
      <c r="V17" s="13">
        <f t="shared" si="5"/>
        <v>231</v>
      </c>
    </row>
    <row r="18" spans="1:22" ht="16.5" customHeight="1">
      <c r="A18" s="1">
        <v>17</v>
      </c>
      <c r="B18" s="135"/>
      <c r="C18" s="130" t="s">
        <v>95</v>
      </c>
      <c r="D18" s="156">
        <v>0.625</v>
      </c>
      <c r="E18" s="151"/>
      <c r="F18" s="110">
        <v>7</v>
      </c>
      <c r="G18" s="159">
        <v>3.3</v>
      </c>
      <c r="H18" s="152">
        <v>70</v>
      </c>
      <c r="I18" s="155"/>
      <c r="J18" s="1">
        <f t="shared" si="0"/>
        <v>1</v>
      </c>
      <c r="K18" s="8">
        <f t="shared" si="1"/>
        <v>3.3</v>
      </c>
      <c r="L18" s="8">
        <f t="shared" si="2"/>
        <v>231</v>
      </c>
      <c r="M18" s="7"/>
      <c r="N18" s="6">
        <f t="shared" si="3"/>
        <v>0</v>
      </c>
      <c r="P18" s="5" t="s">
        <v>14</v>
      </c>
      <c r="U18" s="13">
        <f t="shared" si="4"/>
        <v>3.3</v>
      </c>
      <c r="V18" s="13">
        <f t="shared" si="5"/>
        <v>231</v>
      </c>
    </row>
    <row r="19" spans="1:22" ht="16.5" customHeight="1">
      <c r="A19" s="1">
        <v>18</v>
      </c>
      <c r="B19" s="135"/>
      <c r="C19" s="130" t="s">
        <v>93</v>
      </c>
      <c r="D19" s="156">
        <v>0.39583333333333331</v>
      </c>
      <c r="E19" s="151" t="s">
        <v>103</v>
      </c>
      <c r="F19" s="110">
        <v>10</v>
      </c>
      <c r="G19" s="159">
        <v>2.7</v>
      </c>
      <c r="H19" s="152">
        <v>70</v>
      </c>
      <c r="I19" s="155"/>
      <c r="J19" s="1">
        <f t="shared" si="0"/>
        <v>1</v>
      </c>
      <c r="K19" s="8">
        <f t="shared" si="1"/>
        <v>2.7</v>
      </c>
      <c r="L19" s="8">
        <f t="shared" si="2"/>
        <v>189</v>
      </c>
      <c r="M19" s="7"/>
      <c r="N19" s="6">
        <f t="shared" si="3"/>
        <v>0</v>
      </c>
      <c r="P19" s="135" t="s">
        <v>19</v>
      </c>
      <c r="U19" s="13">
        <f t="shared" si="4"/>
        <v>2.7</v>
      </c>
      <c r="V19" s="13">
        <f t="shared" si="5"/>
        <v>189</v>
      </c>
    </row>
    <row r="20" spans="1:22" ht="16.5" customHeight="1">
      <c r="A20" s="1">
        <v>19</v>
      </c>
      <c r="B20" s="135"/>
      <c r="C20" s="130" t="s">
        <v>93</v>
      </c>
      <c r="D20" s="156">
        <v>0.40625</v>
      </c>
      <c r="E20" s="151"/>
      <c r="F20" s="110">
        <v>12</v>
      </c>
      <c r="G20" s="159">
        <v>2.7</v>
      </c>
      <c r="H20" s="152">
        <v>70</v>
      </c>
      <c r="I20" s="154"/>
      <c r="J20" s="1">
        <f t="shared" si="0"/>
        <v>1</v>
      </c>
      <c r="K20" s="8">
        <f t="shared" si="1"/>
        <v>2.7</v>
      </c>
      <c r="L20" s="8">
        <f t="shared" si="2"/>
        <v>189</v>
      </c>
      <c r="M20" s="7"/>
      <c r="N20" s="6">
        <f t="shared" si="3"/>
        <v>0</v>
      </c>
      <c r="P20" s="135"/>
      <c r="U20" s="13">
        <f t="shared" si="4"/>
        <v>2.7</v>
      </c>
      <c r="V20" s="13">
        <f t="shared" si="5"/>
        <v>189</v>
      </c>
    </row>
    <row r="21" spans="1:22" ht="16.5" customHeight="1">
      <c r="A21" s="1">
        <v>20</v>
      </c>
      <c r="B21" s="135"/>
      <c r="C21" s="130" t="s">
        <v>95</v>
      </c>
      <c r="D21" s="156">
        <v>0.51736111111111105</v>
      </c>
      <c r="E21" s="151"/>
      <c r="F21" s="110">
        <v>10</v>
      </c>
      <c r="G21" s="159">
        <v>2.7</v>
      </c>
      <c r="H21" s="152">
        <v>70</v>
      </c>
      <c r="I21" s="154"/>
      <c r="J21" s="1">
        <f t="shared" si="0"/>
        <v>1</v>
      </c>
      <c r="K21" s="8">
        <f t="shared" si="1"/>
        <v>2.7</v>
      </c>
      <c r="L21" s="8">
        <f t="shared" si="2"/>
        <v>189</v>
      </c>
      <c r="M21" s="7"/>
      <c r="N21" s="6">
        <f t="shared" si="3"/>
        <v>0</v>
      </c>
      <c r="P21" s="135"/>
      <c r="U21" s="13">
        <f t="shared" si="4"/>
        <v>2.7</v>
      </c>
      <c r="V21" s="13">
        <f t="shared" si="5"/>
        <v>189</v>
      </c>
    </row>
    <row r="22" spans="1:22" ht="16.5" customHeight="1">
      <c r="A22" s="1">
        <v>21</v>
      </c>
      <c r="B22" s="135"/>
      <c r="C22" s="130" t="s">
        <v>95</v>
      </c>
      <c r="D22" s="156">
        <v>0.57291666666666663</v>
      </c>
      <c r="E22" s="151"/>
      <c r="F22" s="110">
        <v>12</v>
      </c>
      <c r="G22" s="159">
        <v>2.7</v>
      </c>
      <c r="H22" s="152">
        <v>70</v>
      </c>
      <c r="I22" s="154"/>
      <c r="J22" s="1">
        <f t="shared" si="0"/>
        <v>1</v>
      </c>
      <c r="K22" s="8">
        <f t="shared" si="1"/>
        <v>2.7</v>
      </c>
      <c r="L22" s="8">
        <f t="shared" si="2"/>
        <v>189</v>
      </c>
      <c r="M22" s="7"/>
      <c r="N22" s="6">
        <f t="shared" si="3"/>
        <v>0</v>
      </c>
      <c r="P22" s="135"/>
      <c r="U22" s="13">
        <f t="shared" si="4"/>
        <v>2.7</v>
      </c>
      <c r="V22" s="13">
        <f t="shared" si="5"/>
        <v>189</v>
      </c>
    </row>
    <row r="23" spans="1:22" ht="16.5" customHeight="1">
      <c r="A23" s="1">
        <v>22</v>
      </c>
      <c r="B23" s="135"/>
      <c r="C23" s="130" t="s">
        <v>93</v>
      </c>
      <c r="D23" s="156">
        <v>0.375</v>
      </c>
      <c r="E23" s="151" t="s">
        <v>104</v>
      </c>
      <c r="F23" s="110">
        <v>18</v>
      </c>
      <c r="G23" s="159">
        <v>3.6</v>
      </c>
      <c r="H23" s="152">
        <v>70</v>
      </c>
      <c r="I23" s="154"/>
      <c r="J23" s="1">
        <f t="shared" si="0"/>
        <v>1</v>
      </c>
      <c r="K23" s="8">
        <f t="shared" si="1"/>
        <v>3.6</v>
      </c>
      <c r="L23" s="8">
        <f t="shared" si="2"/>
        <v>252</v>
      </c>
      <c r="M23" s="7"/>
      <c r="N23" s="6">
        <f t="shared" si="3"/>
        <v>0</v>
      </c>
      <c r="P23" s="135"/>
      <c r="U23" s="13">
        <f t="shared" si="4"/>
        <v>3.6</v>
      </c>
      <c r="V23" s="13">
        <f t="shared" si="5"/>
        <v>252</v>
      </c>
    </row>
    <row r="24" spans="1:22" ht="16.5" customHeight="1">
      <c r="A24" s="1">
        <v>23</v>
      </c>
      <c r="B24" s="135"/>
      <c r="C24" s="130" t="s">
        <v>95</v>
      </c>
      <c r="D24" s="156">
        <v>0.51736111111111105</v>
      </c>
      <c r="E24" s="151"/>
      <c r="F24" s="110">
        <v>8</v>
      </c>
      <c r="G24" s="159">
        <v>3.6</v>
      </c>
      <c r="H24" s="152">
        <v>70</v>
      </c>
      <c r="I24" s="154"/>
      <c r="J24" s="1">
        <f t="shared" si="0"/>
        <v>1</v>
      </c>
      <c r="K24" s="8">
        <f t="shared" si="1"/>
        <v>3.6</v>
      </c>
      <c r="L24" s="8">
        <f t="shared" si="2"/>
        <v>252</v>
      </c>
      <c r="M24" s="7"/>
      <c r="N24" s="6">
        <f t="shared" si="3"/>
        <v>0</v>
      </c>
      <c r="P24" s="135"/>
      <c r="U24" s="13">
        <f t="shared" si="4"/>
        <v>3.6</v>
      </c>
      <c r="V24" s="13">
        <f t="shared" si="5"/>
        <v>252</v>
      </c>
    </row>
    <row r="25" spans="1:22" ht="16.5" customHeight="1">
      <c r="A25" s="1">
        <v>24</v>
      </c>
      <c r="B25" s="135"/>
      <c r="C25" s="130" t="s">
        <v>95</v>
      </c>
      <c r="D25" s="156">
        <v>0.57291666666666663</v>
      </c>
      <c r="E25" s="151"/>
      <c r="F25" s="110">
        <v>11</v>
      </c>
      <c r="G25" s="159">
        <v>3.6</v>
      </c>
      <c r="H25" s="152">
        <v>70</v>
      </c>
      <c r="I25" s="154"/>
      <c r="J25" s="1">
        <f t="shared" si="0"/>
        <v>1</v>
      </c>
      <c r="K25" s="8">
        <f t="shared" si="1"/>
        <v>3.6</v>
      </c>
      <c r="L25" s="8">
        <f t="shared" si="2"/>
        <v>252</v>
      </c>
      <c r="M25" s="7"/>
      <c r="N25" s="6">
        <f t="shared" si="3"/>
        <v>0</v>
      </c>
      <c r="P25" s="135"/>
      <c r="U25" s="13">
        <f t="shared" si="4"/>
        <v>3.6</v>
      </c>
      <c r="V25" s="13">
        <f t="shared" si="5"/>
        <v>252</v>
      </c>
    </row>
    <row r="26" spans="1:22" ht="16.5" customHeight="1">
      <c r="A26" s="1">
        <v>25</v>
      </c>
      <c r="B26" s="135" t="s">
        <v>105</v>
      </c>
      <c r="C26" s="130" t="s">
        <v>93</v>
      </c>
      <c r="D26" s="156">
        <v>0.375</v>
      </c>
      <c r="E26" s="151" t="s">
        <v>106</v>
      </c>
      <c r="F26" s="152">
        <v>15</v>
      </c>
      <c r="G26" s="153">
        <v>3.5</v>
      </c>
      <c r="H26" s="152">
        <v>70</v>
      </c>
      <c r="I26" s="154"/>
      <c r="J26" s="1">
        <f t="shared" si="0"/>
        <v>1</v>
      </c>
      <c r="K26" s="8">
        <f t="shared" si="1"/>
        <v>3.5</v>
      </c>
      <c r="L26" s="8">
        <f t="shared" si="2"/>
        <v>245</v>
      </c>
      <c r="M26" s="7"/>
      <c r="N26" s="6">
        <f t="shared" si="3"/>
        <v>0</v>
      </c>
      <c r="P26" s="135"/>
      <c r="U26" s="13">
        <f t="shared" si="4"/>
        <v>3.5</v>
      </c>
      <c r="V26" s="13">
        <f t="shared" si="5"/>
        <v>245</v>
      </c>
    </row>
    <row r="27" spans="1:22" ht="16.5" customHeight="1">
      <c r="A27" s="1">
        <v>26</v>
      </c>
      <c r="B27" s="135"/>
      <c r="C27" s="130" t="s">
        <v>95</v>
      </c>
      <c r="D27" s="156">
        <v>0.55555555555555558</v>
      </c>
      <c r="E27" s="151"/>
      <c r="F27" s="152">
        <v>5</v>
      </c>
      <c r="G27" s="153">
        <v>3.5</v>
      </c>
      <c r="H27" s="152">
        <v>70</v>
      </c>
      <c r="I27" s="154"/>
      <c r="J27" s="1">
        <f t="shared" si="0"/>
        <v>1</v>
      </c>
      <c r="K27" s="8">
        <f t="shared" si="1"/>
        <v>3.5</v>
      </c>
      <c r="L27" s="8">
        <f t="shared" si="2"/>
        <v>245</v>
      </c>
      <c r="M27" s="7"/>
      <c r="N27" s="6">
        <f t="shared" si="3"/>
        <v>0</v>
      </c>
      <c r="P27" s="4"/>
      <c r="U27" s="13">
        <f t="shared" si="4"/>
        <v>3.5</v>
      </c>
      <c r="V27" s="13">
        <f t="shared" si="5"/>
        <v>245</v>
      </c>
    </row>
    <row r="28" spans="1:22" ht="16.5" customHeight="1">
      <c r="A28" s="1">
        <v>27</v>
      </c>
      <c r="B28" s="135"/>
      <c r="C28" s="130" t="s">
        <v>95</v>
      </c>
      <c r="D28" s="156">
        <v>0.625</v>
      </c>
      <c r="E28" s="151"/>
      <c r="F28" s="110">
        <v>10</v>
      </c>
      <c r="G28" s="153">
        <v>3.5</v>
      </c>
      <c r="H28" s="152">
        <v>70</v>
      </c>
      <c r="I28" s="154"/>
      <c r="J28" s="1">
        <f t="shared" si="0"/>
        <v>1</v>
      </c>
      <c r="K28" s="8">
        <f t="shared" si="1"/>
        <v>3.5</v>
      </c>
      <c r="L28" s="8">
        <f t="shared" si="2"/>
        <v>245</v>
      </c>
      <c r="M28" s="7"/>
      <c r="N28" s="6">
        <f t="shared" si="3"/>
        <v>0</v>
      </c>
      <c r="P28" s="23" t="s">
        <v>5</v>
      </c>
      <c r="U28" s="13">
        <f t="shared" si="4"/>
        <v>3.5</v>
      </c>
      <c r="V28" s="13">
        <f t="shared" si="5"/>
        <v>245</v>
      </c>
    </row>
    <row r="29" spans="1:22" ht="16.5" customHeight="1">
      <c r="A29" s="1">
        <v>28</v>
      </c>
      <c r="B29" s="135" t="s">
        <v>107</v>
      </c>
      <c r="C29" s="130" t="s">
        <v>93</v>
      </c>
      <c r="D29" s="156">
        <v>0.375</v>
      </c>
      <c r="E29" s="151" t="s">
        <v>108</v>
      </c>
      <c r="F29" s="152">
        <v>9</v>
      </c>
      <c r="G29" s="153">
        <v>3</v>
      </c>
      <c r="H29" s="152">
        <v>70</v>
      </c>
      <c r="I29" s="154"/>
      <c r="J29" s="1">
        <f t="shared" si="0"/>
        <v>1</v>
      </c>
      <c r="K29" s="8">
        <f t="shared" si="1"/>
        <v>3</v>
      </c>
      <c r="L29" s="8">
        <f t="shared" si="2"/>
        <v>210</v>
      </c>
      <c r="M29" s="7"/>
      <c r="N29" s="6">
        <f t="shared" si="3"/>
        <v>0</v>
      </c>
      <c r="P29" s="131" t="s">
        <v>20</v>
      </c>
      <c r="U29" s="13">
        <f t="shared" si="4"/>
        <v>3</v>
      </c>
      <c r="V29" s="13">
        <f t="shared" si="5"/>
        <v>210</v>
      </c>
    </row>
    <row r="30" spans="1:22" ht="16.5" customHeight="1">
      <c r="A30" s="1">
        <v>29</v>
      </c>
      <c r="B30" s="135"/>
      <c r="C30" s="130" t="s">
        <v>93</v>
      </c>
      <c r="D30" s="156">
        <v>0.375</v>
      </c>
      <c r="E30" s="151"/>
      <c r="F30" s="152">
        <v>12</v>
      </c>
      <c r="G30" s="153">
        <v>3</v>
      </c>
      <c r="H30" s="152">
        <v>70</v>
      </c>
      <c r="I30" s="154"/>
      <c r="J30" s="1">
        <f t="shared" si="0"/>
        <v>1</v>
      </c>
      <c r="K30" s="8">
        <f t="shared" si="1"/>
        <v>3</v>
      </c>
      <c r="L30" s="8">
        <f t="shared" si="2"/>
        <v>210</v>
      </c>
      <c r="M30" s="7"/>
      <c r="N30" s="6">
        <f t="shared" si="3"/>
        <v>0</v>
      </c>
      <c r="P30" s="132"/>
      <c r="U30" s="13">
        <f t="shared" si="4"/>
        <v>3</v>
      </c>
      <c r="V30" s="13">
        <f t="shared" si="5"/>
        <v>210</v>
      </c>
    </row>
    <row r="31" spans="1:22" ht="16.5" customHeight="1">
      <c r="A31" s="1">
        <v>30</v>
      </c>
      <c r="B31" s="135"/>
      <c r="C31" s="130" t="s">
        <v>95</v>
      </c>
      <c r="D31" s="156">
        <v>0.53472222222222221</v>
      </c>
      <c r="E31" s="151"/>
      <c r="F31" s="152">
        <v>9</v>
      </c>
      <c r="G31" s="153">
        <v>3</v>
      </c>
      <c r="H31" s="152">
        <v>70</v>
      </c>
      <c r="I31" s="154"/>
      <c r="J31" s="1">
        <f t="shared" si="0"/>
        <v>1</v>
      </c>
      <c r="K31" s="8">
        <f t="shared" si="1"/>
        <v>3</v>
      </c>
      <c r="L31" s="8">
        <f t="shared" si="2"/>
        <v>210</v>
      </c>
      <c r="M31" s="7"/>
      <c r="N31" s="6">
        <f t="shared" si="3"/>
        <v>0</v>
      </c>
      <c r="P31" s="132"/>
      <c r="U31" s="13">
        <f t="shared" si="4"/>
        <v>3</v>
      </c>
      <c r="V31" s="13">
        <f t="shared" si="5"/>
        <v>210</v>
      </c>
    </row>
    <row r="32" spans="1:22" ht="16.5" customHeight="1">
      <c r="A32" s="1">
        <v>31</v>
      </c>
      <c r="B32" s="135"/>
      <c r="C32" s="130" t="s">
        <v>95</v>
      </c>
      <c r="D32" s="156">
        <v>0.59722222222222221</v>
      </c>
      <c r="E32" s="151"/>
      <c r="F32" s="152">
        <v>12</v>
      </c>
      <c r="G32" s="153">
        <v>3</v>
      </c>
      <c r="H32" s="152">
        <v>70</v>
      </c>
      <c r="I32" s="154"/>
      <c r="J32" s="1">
        <f t="shared" si="0"/>
        <v>1</v>
      </c>
      <c r="K32" s="8">
        <f t="shared" si="1"/>
        <v>3</v>
      </c>
      <c r="L32" s="8">
        <f t="shared" si="2"/>
        <v>210</v>
      </c>
      <c r="M32" s="7"/>
      <c r="N32" s="6">
        <f t="shared" si="3"/>
        <v>0</v>
      </c>
      <c r="P32" s="133"/>
      <c r="U32" s="13">
        <f t="shared" si="4"/>
        <v>3</v>
      </c>
      <c r="V32" s="13">
        <f t="shared" si="5"/>
        <v>210</v>
      </c>
    </row>
    <row r="33" spans="1:22" ht="16.5" customHeight="1">
      <c r="A33" s="1">
        <v>32</v>
      </c>
      <c r="B33" s="135"/>
      <c r="C33" s="130" t="s">
        <v>93</v>
      </c>
      <c r="D33" s="156">
        <v>0.375</v>
      </c>
      <c r="E33" s="151" t="s">
        <v>109</v>
      </c>
      <c r="F33" s="152">
        <v>14</v>
      </c>
      <c r="G33" s="153">
        <v>3</v>
      </c>
      <c r="H33" s="152">
        <v>70</v>
      </c>
      <c r="I33" s="154"/>
      <c r="J33" s="1">
        <f t="shared" si="0"/>
        <v>1</v>
      </c>
      <c r="K33" s="8">
        <f t="shared" si="1"/>
        <v>3</v>
      </c>
      <c r="L33" s="8">
        <f t="shared" si="2"/>
        <v>210</v>
      </c>
      <c r="M33" s="7"/>
      <c r="N33" s="6">
        <f t="shared" si="3"/>
        <v>0</v>
      </c>
      <c r="P33" s="25"/>
      <c r="U33" s="13">
        <f t="shared" si="4"/>
        <v>3</v>
      </c>
      <c r="V33" s="13">
        <f t="shared" si="5"/>
        <v>210</v>
      </c>
    </row>
    <row r="34" spans="1:22" ht="16.5" customHeight="1">
      <c r="A34" s="1">
        <v>33</v>
      </c>
      <c r="B34" s="135"/>
      <c r="C34" s="130" t="s">
        <v>93</v>
      </c>
      <c r="D34" s="156">
        <v>0.375</v>
      </c>
      <c r="E34" s="151"/>
      <c r="F34" s="152">
        <v>19</v>
      </c>
      <c r="G34" s="153">
        <v>3</v>
      </c>
      <c r="H34" s="152">
        <v>70</v>
      </c>
      <c r="I34" s="154"/>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35"/>
      <c r="C35" s="130" t="s">
        <v>95</v>
      </c>
      <c r="D35" s="156">
        <v>0.53472222222222221</v>
      </c>
      <c r="E35" s="151"/>
      <c r="F35" s="152">
        <v>14</v>
      </c>
      <c r="G35" s="153">
        <v>3</v>
      </c>
      <c r="H35" s="152">
        <v>70</v>
      </c>
      <c r="I35" s="154"/>
      <c r="J35" s="1">
        <f t="shared" si="0"/>
        <v>1</v>
      </c>
      <c r="K35" s="8">
        <f t="shared" si="1"/>
        <v>3</v>
      </c>
      <c r="L35" s="8">
        <f t="shared" si="2"/>
        <v>210</v>
      </c>
      <c r="M35" s="7"/>
      <c r="N35" s="6">
        <f t="shared" si="3"/>
        <v>0</v>
      </c>
      <c r="P35" s="131" t="s">
        <v>21</v>
      </c>
      <c r="U35" s="13">
        <f t="shared" si="4"/>
        <v>3</v>
      </c>
      <c r="V35" s="13">
        <f t="shared" si="5"/>
        <v>210</v>
      </c>
    </row>
    <row r="36" spans="1:22" ht="16.5" customHeight="1">
      <c r="A36" s="1">
        <v>35</v>
      </c>
      <c r="B36" s="135"/>
      <c r="C36" s="130" t="s">
        <v>95</v>
      </c>
      <c r="D36" s="156">
        <v>0.59722222222222221</v>
      </c>
      <c r="E36" s="151"/>
      <c r="F36" s="152">
        <v>19</v>
      </c>
      <c r="G36" s="153">
        <v>3</v>
      </c>
      <c r="H36" s="152">
        <v>70</v>
      </c>
      <c r="I36" s="154"/>
      <c r="J36" s="1">
        <f t="shared" si="0"/>
        <v>1</v>
      </c>
      <c r="K36" s="8">
        <f t="shared" si="1"/>
        <v>3</v>
      </c>
      <c r="L36" s="8">
        <f t="shared" si="2"/>
        <v>210</v>
      </c>
      <c r="M36" s="7"/>
      <c r="N36" s="6">
        <f t="shared" si="3"/>
        <v>0</v>
      </c>
      <c r="P36" s="132"/>
      <c r="U36" s="13">
        <f t="shared" si="4"/>
        <v>3</v>
      </c>
      <c r="V36" s="13">
        <f t="shared" si="5"/>
        <v>210</v>
      </c>
    </row>
    <row r="37" spans="1:22" ht="16.5" customHeight="1">
      <c r="A37" s="1">
        <v>36</v>
      </c>
      <c r="B37" s="135"/>
      <c r="C37" s="130" t="s">
        <v>93</v>
      </c>
      <c r="D37" s="156">
        <v>0.375</v>
      </c>
      <c r="E37" s="151" t="s">
        <v>110</v>
      </c>
      <c r="F37" s="152">
        <v>15</v>
      </c>
      <c r="G37" s="153">
        <v>4</v>
      </c>
      <c r="H37" s="152">
        <v>70</v>
      </c>
      <c r="I37" s="154"/>
      <c r="J37" s="1">
        <f t="shared" si="0"/>
        <v>1</v>
      </c>
      <c r="K37" s="8">
        <f t="shared" si="1"/>
        <v>4</v>
      </c>
      <c r="L37" s="8">
        <f t="shared" si="2"/>
        <v>280</v>
      </c>
      <c r="M37" s="7"/>
      <c r="N37" s="6">
        <f t="shared" si="3"/>
        <v>0</v>
      </c>
      <c r="P37" s="132"/>
      <c r="U37" s="13">
        <f t="shared" si="4"/>
        <v>4</v>
      </c>
      <c r="V37" s="13">
        <f t="shared" si="5"/>
        <v>280</v>
      </c>
    </row>
    <row r="38" spans="1:22" ht="16.5" customHeight="1">
      <c r="A38" s="1">
        <v>37</v>
      </c>
      <c r="B38" s="135"/>
      <c r="C38" s="130" t="s">
        <v>93</v>
      </c>
      <c r="D38" s="156">
        <v>0.375</v>
      </c>
      <c r="E38" s="151"/>
      <c r="F38" s="152">
        <v>15</v>
      </c>
      <c r="G38" s="153">
        <v>4</v>
      </c>
      <c r="H38" s="152">
        <v>70</v>
      </c>
      <c r="I38" s="154"/>
      <c r="J38" s="1">
        <f t="shared" si="0"/>
        <v>1</v>
      </c>
      <c r="K38" s="8">
        <f t="shared" si="1"/>
        <v>4</v>
      </c>
      <c r="L38" s="8">
        <f t="shared" si="2"/>
        <v>280</v>
      </c>
      <c r="M38" s="7"/>
      <c r="N38" s="6">
        <f t="shared" si="3"/>
        <v>0</v>
      </c>
      <c r="P38" s="132"/>
      <c r="U38" s="13">
        <f t="shared" si="4"/>
        <v>4</v>
      </c>
      <c r="V38" s="13">
        <f t="shared" si="5"/>
        <v>280</v>
      </c>
    </row>
    <row r="39" spans="1:22" ht="16.5" customHeight="1">
      <c r="A39" s="1">
        <v>38</v>
      </c>
      <c r="B39" s="135"/>
      <c r="C39" s="130" t="s">
        <v>95</v>
      </c>
      <c r="D39" s="156">
        <v>0.53472222222222221</v>
      </c>
      <c r="E39" s="151"/>
      <c r="F39" s="152">
        <v>15</v>
      </c>
      <c r="G39" s="153">
        <v>4</v>
      </c>
      <c r="H39" s="152">
        <v>70</v>
      </c>
      <c r="I39" s="154"/>
      <c r="J39" s="1">
        <f t="shared" si="0"/>
        <v>1</v>
      </c>
      <c r="K39" s="8">
        <f t="shared" si="1"/>
        <v>4</v>
      </c>
      <c r="L39" s="8">
        <f t="shared" si="2"/>
        <v>280</v>
      </c>
      <c r="M39" s="7"/>
      <c r="N39" s="6">
        <f t="shared" si="3"/>
        <v>0</v>
      </c>
      <c r="P39" s="132"/>
      <c r="U39" s="13">
        <f t="shared" si="4"/>
        <v>4</v>
      </c>
      <c r="V39" s="13">
        <f t="shared" si="5"/>
        <v>280</v>
      </c>
    </row>
    <row r="40" spans="1:22" ht="16.5" customHeight="1">
      <c r="A40" s="1">
        <v>39</v>
      </c>
      <c r="B40" s="135"/>
      <c r="C40" s="130" t="s">
        <v>95</v>
      </c>
      <c r="D40" s="156">
        <v>0.59722222222222221</v>
      </c>
      <c r="E40" s="151"/>
      <c r="F40" s="152">
        <v>15</v>
      </c>
      <c r="G40" s="153">
        <v>4</v>
      </c>
      <c r="H40" s="152">
        <v>70</v>
      </c>
      <c r="I40" s="154"/>
      <c r="J40" s="1">
        <f t="shared" si="0"/>
        <v>1</v>
      </c>
      <c r="K40" s="8">
        <f t="shared" si="1"/>
        <v>4</v>
      </c>
      <c r="L40" s="8">
        <f t="shared" si="2"/>
        <v>280</v>
      </c>
      <c r="M40" s="7"/>
      <c r="N40" s="6">
        <f t="shared" si="3"/>
        <v>0</v>
      </c>
      <c r="P40" s="132"/>
      <c r="U40" s="13">
        <f t="shared" si="4"/>
        <v>4</v>
      </c>
      <c r="V40" s="13">
        <f t="shared" si="5"/>
        <v>280</v>
      </c>
    </row>
    <row r="41" spans="1:22" ht="16.5" customHeight="1">
      <c r="A41" s="1">
        <v>40</v>
      </c>
      <c r="B41" s="135"/>
      <c r="C41" s="130" t="s">
        <v>93</v>
      </c>
      <c r="D41" s="156">
        <v>0.375</v>
      </c>
      <c r="E41" s="151" t="s">
        <v>111</v>
      </c>
      <c r="F41" s="152">
        <v>9</v>
      </c>
      <c r="G41" s="153">
        <v>2.2999999999999998</v>
      </c>
      <c r="H41" s="152">
        <v>70</v>
      </c>
      <c r="I41" s="154"/>
      <c r="J41" s="1">
        <f t="shared" si="0"/>
        <v>1</v>
      </c>
      <c r="K41" s="8">
        <f t="shared" si="1"/>
        <v>2.2999999999999998</v>
      </c>
      <c r="L41" s="8">
        <f t="shared" si="2"/>
        <v>161</v>
      </c>
      <c r="M41" s="7"/>
      <c r="N41" s="6">
        <f t="shared" si="3"/>
        <v>0</v>
      </c>
      <c r="P41" s="132"/>
      <c r="U41" s="13">
        <f t="shared" si="4"/>
        <v>2.2999999999999998</v>
      </c>
      <c r="V41" s="13">
        <f t="shared" si="5"/>
        <v>161</v>
      </c>
    </row>
    <row r="42" spans="1:22" ht="16.5" customHeight="1">
      <c r="A42" s="1">
        <v>41</v>
      </c>
      <c r="B42" s="135"/>
      <c r="C42" s="130" t="s">
        <v>95</v>
      </c>
      <c r="D42" s="156">
        <v>0.59722222222222221</v>
      </c>
      <c r="E42" s="151"/>
      <c r="F42" s="152">
        <v>9</v>
      </c>
      <c r="G42" s="153">
        <v>2.2999999999999998</v>
      </c>
      <c r="H42" s="152">
        <v>70</v>
      </c>
      <c r="I42" s="154"/>
      <c r="J42" s="1">
        <f t="shared" si="0"/>
        <v>1</v>
      </c>
      <c r="K42" s="8">
        <f t="shared" si="1"/>
        <v>2.2999999999999998</v>
      </c>
      <c r="L42" s="8">
        <f t="shared" si="2"/>
        <v>161</v>
      </c>
      <c r="M42" s="7"/>
      <c r="N42" s="6">
        <f t="shared" si="3"/>
        <v>0</v>
      </c>
      <c r="P42" s="133"/>
      <c r="U42" s="13">
        <f t="shared" si="4"/>
        <v>2.2999999999999998</v>
      </c>
      <c r="V42" s="13">
        <f t="shared" si="5"/>
        <v>161</v>
      </c>
    </row>
    <row r="43" spans="1:22" ht="16.5" customHeight="1">
      <c r="A43" s="1">
        <v>42</v>
      </c>
      <c r="B43" s="135"/>
      <c r="C43" s="130" t="s">
        <v>93</v>
      </c>
      <c r="D43" s="156">
        <v>0.375</v>
      </c>
      <c r="E43" s="151" t="s">
        <v>112</v>
      </c>
      <c r="F43" s="152">
        <v>5</v>
      </c>
      <c r="G43" s="153">
        <v>2.7</v>
      </c>
      <c r="H43" s="152">
        <v>70</v>
      </c>
      <c r="I43" s="154"/>
      <c r="J43" s="1">
        <f t="shared" si="0"/>
        <v>1</v>
      </c>
      <c r="K43" s="8">
        <f t="shared" si="1"/>
        <v>2.7</v>
      </c>
      <c r="L43" s="8">
        <f t="shared" si="2"/>
        <v>189</v>
      </c>
      <c r="M43" s="7"/>
      <c r="N43" s="6">
        <f t="shared" si="3"/>
        <v>0</v>
      </c>
      <c r="U43" s="13">
        <f t="shared" si="4"/>
        <v>2.7</v>
      </c>
      <c r="V43" s="13">
        <f t="shared" si="5"/>
        <v>189</v>
      </c>
    </row>
    <row r="44" spans="1:22" ht="16.5" customHeight="1">
      <c r="A44" s="1">
        <v>43</v>
      </c>
      <c r="B44" s="135"/>
      <c r="C44" s="130" t="s">
        <v>95</v>
      </c>
      <c r="D44" s="156">
        <v>0.59722222222222221</v>
      </c>
      <c r="E44" s="151"/>
      <c r="F44" s="152">
        <v>5</v>
      </c>
      <c r="G44" s="153">
        <v>2.7</v>
      </c>
      <c r="H44" s="152">
        <v>70</v>
      </c>
      <c r="I44" s="154"/>
      <c r="J44" s="1">
        <f t="shared" si="0"/>
        <v>1</v>
      </c>
      <c r="K44" s="8">
        <f t="shared" si="1"/>
        <v>2.7</v>
      </c>
      <c r="L44" s="8">
        <f t="shared" si="2"/>
        <v>189</v>
      </c>
      <c r="M44" s="7"/>
      <c r="N44" s="6">
        <f t="shared" si="3"/>
        <v>0</v>
      </c>
      <c r="U44" s="13">
        <f t="shared" si="4"/>
        <v>2.7</v>
      </c>
      <c r="V44" s="13">
        <f t="shared" si="5"/>
        <v>189</v>
      </c>
    </row>
    <row r="45" spans="1:22" ht="16.5" customHeight="1">
      <c r="A45" s="1">
        <v>44</v>
      </c>
      <c r="B45" s="135" t="s">
        <v>113</v>
      </c>
      <c r="C45" s="130" t="s">
        <v>93</v>
      </c>
      <c r="D45" s="150">
        <v>0.35416666666666669</v>
      </c>
      <c r="E45" s="151" t="s">
        <v>114</v>
      </c>
      <c r="F45" s="152">
        <v>20</v>
      </c>
      <c r="G45" s="153">
        <v>2.5</v>
      </c>
      <c r="H45" s="152">
        <v>70</v>
      </c>
      <c r="I45" s="154"/>
      <c r="J45" s="1">
        <f t="shared" si="0"/>
        <v>1</v>
      </c>
      <c r="K45" s="8">
        <f t="shared" si="1"/>
        <v>2.5</v>
      </c>
      <c r="L45" s="8">
        <f t="shared" si="2"/>
        <v>175</v>
      </c>
      <c r="M45" s="7"/>
      <c r="N45" s="6">
        <f t="shared" si="3"/>
        <v>0</v>
      </c>
      <c r="U45" s="13">
        <f t="shared" si="4"/>
        <v>2.5</v>
      </c>
      <c r="V45" s="13">
        <f t="shared" si="5"/>
        <v>175</v>
      </c>
    </row>
    <row r="46" spans="1:22" ht="16.5" customHeight="1">
      <c r="A46" s="1">
        <v>45</v>
      </c>
      <c r="B46" s="135"/>
      <c r="C46" s="130" t="s">
        <v>95</v>
      </c>
      <c r="D46" s="150">
        <v>0.53819444444444442</v>
      </c>
      <c r="E46" s="151"/>
      <c r="F46" s="152">
        <v>12</v>
      </c>
      <c r="G46" s="153">
        <v>2.5</v>
      </c>
      <c r="H46" s="152">
        <v>70</v>
      </c>
      <c r="I46" s="154"/>
      <c r="J46" s="1">
        <f t="shared" si="0"/>
        <v>1</v>
      </c>
      <c r="K46" s="8">
        <f t="shared" si="1"/>
        <v>2.5</v>
      </c>
      <c r="L46" s="8">
        <f t="shared" si="2"/>
        <v>175</v>
      </c>
      <c r="M46" s="7"/>
      <c r="N46" s="6">
        <f t="shared" si="3"/>
        <v>0</v>
      </c>
      <c r="U46" s="13">
        <f t="shared" si="4"/>
        <v>2.5</v>
      </c>
      <c r="V46" s="13">
        <f t="shared" si="5"/>
        <v>175</v>
      </c>
    </row>
    <row r="47" spans="1:22" ht="16.5" customHeight="1">
      <c r="A47" s="1">
        <v>46</v>
      </c>
      <c r="B47" s="135"/>
      <c r="C47" s="130" t="s">
        <v>95</v>
      </c>
      <c r="D47" s="150">
        <v>0.59722222222222221</v>
      </c>
      <c r="E47" s="151"/>
      <c r="F47" s="152">
        <v>8</v>
      </c>
      <c r="G47" s="153">
        <v>2.5</v>
      </c>
      <c r="H47" s="152">
        <v>70</v>
      </c>
      <c r="I47" s="154"/>
      <c r="J47" s="1">
        <f t="shared" si="0"/>
        <v>1</v>
      </c>
      <c r="K47" s="8">
        <f t="shared" si="1"/>
        <v>2.5</v>
      </c>
      <c r="L47" s="8">
        <f t="shared" si="2"/>
        <v>175</v>
      </c>
      <c r="M47" s="7"/>
      <c r="N47" s="6">
        <f t="shared" si="3"/>
        <v>0</v>
      </c>
      <c r="U47" s="13">
        <f t="shared" si="4"/>
        <v>2.5</v>
      </c>
      <c r="V47" s="13">
        <f t="shared" si="5"/>
        <v>175</v>
      </c>
    </row>
    <row r="48" spans="1:22" ht="16.5" customHeight="1">
      <c r="A48" s="1">
        <v>47</v>
      </c>
      <c r="B48" s="135"/>
      <c r="C48" s="130" t="s">
        <v>93</v>
      </c>
      <c r="D48" s="150">
        <v>0.36458333333333331</v>
      </c>
      <c r="E48" s="151" t="s">
        <v>115</v>
      </c>
      <c r="F48" s="152">
        <v>20</v>
      </c>
      <c r="G48" s="153">
        <v>2.5</v>
      </c>
      <c r="H48" s="152">
        <v>70</v>
      </c>
      <c r="I48" s="154"/>
      <c r="J48" s="1">
        <f t="shared" si="0"/>
        <v>1</v>
      </c>
      <c r="K48" s="8">
        <f t="shared" si="1"/>
        <v>2.5</v>
      </c>
      <c r="L48" s="8">
        <f t="shared" si="2"/>
        <v>175</v>
      </c>
      <c r="M48" s="7"/>
      <c r="N48" s="6">
        <f t="shared" si="3"/>
        <v>0</v>
      </c>
      <c r="U48" s="13">
        <f t="shared" si="4"/>
        <v>2.5</v>
      </c>
      <c r="V48" s="13">
        <f t="shared" si="5"/>
        <v>175</v>
      </c>
    </row>
    <row r="49" spans="1:22" ht="16.5" customHeight="1">
      <c r="A49" s="1">
        <v>48</v>
      </c>
      <c r="B49" s="135"/>
      <c r="C49" s="130" t="s">
        <v>95</v>
      </c>
      <c r="D49" s="150">
        <v>0.53125</v>
      </c>
      <c r="E49" s="151"/>
      <c r="F49" s="152">
        <v>14</v>
      </c>
      <c r="G49" s="153">
        <v>2.5</v>
      </c>
      <c r="H49" s="152">
        <v>70</v>
      </c>
      <c r="I49" s="154"/>
      <c r="J49" s="1">
        <f t="shared" si="0"/>
        <v>1</v>
      </c>
      <c r="K49" s="8">
        <f t="shared" si="1"/>
        <v>2.5</v>
      </c>
      <c r="L49" s="8">
        <f t="shared" si="2"/>
        <v>175</v>
      </c>
      <c r="M49" s="7"/>
      <c r="N49" s="6">
        <f t="shared" si="3"/>
        <v>0</v>
      </c>
      <c r="U49" s="13">
        <f t="shared" si="4"/>
        <v>2.5</v>
      </c>
      <c r="V49" s="13">
        <f t="shared" si="5"/>
        <v>175</v>
      </c>
    </row>
    <row r="50" spans="1:22" ht="16.5" customHeight="1">
      <c r="A50" s="1">
        <v>49</v>
      </c>
      <c r="B50" s="135"/>
      <c r="C50" s="130" t="s">
        <v>95</v>
      </c>
      <c r="D50" s="150">
        <v>0.59027777777777779</v>
      </c>
      <c r="E50" s="151"/>
      <c r="F50" s="152">
        <v>6</v>
      </c>
      <c r="G50" s="153">
        <v>2.5</v>
      </c>
      <c r="H50" s="152">
        <v>70</v>
      </c>
      <c r="I50" s="154"/>
      <c r="J50" s="1">
        <f t="shared" si="0"/>
        <v>1</v>
      </c>
      <c r="K50" s="8">
        <f t="shared" si="1"/>
        <v>2.5</v>
      </c>
      <c r="L50" s="8">
        <f t="shared" si="2"/>
        <v>175</v>
      </c>
      <c r="M50" s="7"/>
      <c r="N50" s="6">
        <f t="shared" si="3"/>
        <v>0</v>
      </c>
      <c r="U50" s="13">
        <f t="shared" si="4"/>
        <v>2.5</v>
      </c>
      <c r="V50" s="13">
        <f t="shared" si="5"/>
        <v>175</v>
      </c>
    </row>
    <row r="51" spans="1:22" ht="16.5" customHeight="1">
      <c r="A51" s="1">
        <v>50</v>
      </c>
      <c r="B51" s="135"/>
      <c r="C51" s="130" t="s">
        <v>93</v>
      </c>
      <c r="D51" s="150">
        <v>0.37152777777777773</v>
      </c>
      <c r="E51" s="151" t="s">
        <v>116</v>
      </c>
      <c r="F51" s="152">
        <v>19</v>
      </c>
      <c r="G51" s="153">
        <v>2.2999999999999998</v>
      </c>
      <c r="H51" s="152">
        <v>70</v>
      </c>
      <c r="I51" s="154"/>
      <c r="J51" s="1">
        <f t="shared" si="0"/>
        <v>1</v>
      </c>
      <c r="K51" s="8">
        <f t="shared" si="1"/>
        <v>2.2999999999999998</v>
      </c>
      <c r="L51" s="8">
        <f t="shared" si="2"/>
        <v>161</v>
      </c>
      <c r="M51" s="7"/>
      <c r="N51" s="6">
        <f t="shared" si="3"/>
        <v>0</v>
      </c>
      <c r="U51" s="13">
        <f t="shared" si="4"/>
        <v>2.2999999999999998</v>
      </c>
      <c r="V51" s="13">
        <f t="shared" si="5"/>
        <v>161</v>
      </c>
    </row>
    <row r="52" spans="1:22" ht="16.5" customHeight="1">
      <c r="A52" s="1">
        <v>51</v>
      </c>
      <c r="B52" s="135"/>
      <c r="C52" s="130" t="s">
        <v>95</v>
      </c>
      <c r="D52" s="150">
        <v>0.60069444444444442</v>
      </c>
      <c r="E52" s="151"/>
      <c r="F52" s="152">
        <v>19</v>
      </c>
      <c r="G52" s="153">
        <v>2.2999999999999998</v>
      </c>
      <c r="H52" s="152">
        <v>70</v>
      </c>
      <c r="I52" s="154"/>
      <c r="J52" s="1">
        <f t="shared" si="0"/>
        <v>1</v>
      </c>
      <c r="K52" s="8">
        <f t="shared" si="1"/>
        <v>2.2999999999999998</v>
      </c>
      <c r="L52" s="8">
        <f t="shared" si="2"/>
        <v>161</v>
      </c>
      <c r="M52" s="7"/>
      <c r="N52" s="6">
        <f t="shared" si="3"/>
        <v>0</v>
      </c>
      <c r="U52" s="13">
        <f t="shared" si="4"/>
        <v>2.2999999999999998</v>
      </c>
      <c r="V52" s="13">
        <f t="shared" si="5"/>
        <v>161</v>
      </c>
    </row>
    <row r="53" spans="1:22" ht="16.5" customHeight="1">
      <c r="A53" s="1">
        <v>52</v>
      </c>
      <c r="B53" s="135" t="s">
        <v>117</v>
      </c>
      <c r="C53" s="130" t="s">
        <v>93</v>
      </c>
      <c r="D53" s="150">
        <v>0.3611111111111111</v>
      </c>
      <c r="E53" s="151" t="s">
        <v>118</v>
      </c>
      <c r="F53" s="152">
        <v>7</v>
      </c>
      <c r="G53" s="153">
        <v>4</v>
      </c>
      <c r="H53" s="152">
        <v>70</v>
      </c>
      <c r="I53" s="154"/>
      <c r="J53" s="1">
        <f t="shared" si="0"/>
        <v>1</v>
      </c>
      <c r="K53" s="8">
        <f t="shared" si="1"/>
        <v>4</v>
      </c>
      <c r="L53" s="8">
        <f t="shared" si="2"/>
        <v>280</v>
      </c>
      <c r="M53" s="7"/>
      <c r="N53" s="6">
        <f t="shared" si="3"/>
        <v>0</v>
      </c>
      <c r="U53" s="13">
        <f t="shared" si="4"/>
        <v>4</v>
      </c>
      <c r="V53" s="13">
        <f t="shared" si="5"/>
        <v>280</v>
      </c>
    </row>
    <row r="54" spans="1:22" ht="16.5" customHeight="1">
      <c r="A54" s="1">
        <v>53</v>
      </c>
      <c r="B54" s="135"/>
      <c r="C54" s="130" t="s">
        <v>95</v>
      </c>
      <c r="D54" s="150">
        <v>0.54513888888888895</v>
      </c>
      <c r="E54" s="151"/>
      <c r="F54" s="152">
        <v>7</v>
      </c>
      <c r="G54" s="153">
        <v>4</v>
      </c>
      <c r="H54" s="152">
        <v>70</v>
      </c>
      <c r="I54" s="154"/>
      <c r="J54" s="1">
        <f t="shared" si="0"/>
        <v>1</v>
      </c>
      <c r="K54" s="8">
        <f t="shared" si="1"/>
        <v>4</v>
      </c>
      <c r="L54" s="8">
        <f t="shared" si="2"/>
        <v>280</v>
      </c>
      <c r="M54" s="7"/>
      <c r="N54" s="6">
        <f t="shared" si="3"/>
        <v>0</v>
      </c>
      <c r="U54" s="13">
        <f t="shared" si="4"/>
        <v>4</v>
      </c>
      <c r="V54" s="13">
        <f t="shared" si="5"/>
        <v>280</v>
      </c>
    </row>
    <row r="55" spans="1:22" ht="16.5" customHeight="1">
      <c r="A55" s="1">
        <v>54</v>
      </c>
      <c r="B55" s="135"/>
      <c r="C55" s="130" t="s">
        <v>93</v>
      </c>
      <c r="D55" s="150">
        <v>0.55208333333333337</v>
      </c>
      <c r="E55" s="151" t="s">
        <v>119</v>
      </c>
      <c r="F55" s="152">
        <v>19</v>
      </c>
      <c r="G55" s="153">
        <v>4</v>
      </c>
      <c r="H55" s="152">
        <v>70</v>
      </c>
      <c r="I55" s="154"/>
      <c r="J55" s="1">
        <f t="shared" si="0"/>
        <v>1</v>
      </c>
      <c r="K55" s="8">
        <f t="shared" si="1"/>
        <v>4</v>
      </c>
      <c r="L55" s="8">
        <f t="shared" si="2"/>
        <v>280</v>
      </c>
      <c r="M55" s="7"/>
      <c r="N55" s="6">
        <f t="shared" si="3"/>
        <v>0</v>
      </c>
      <c r="U55" s="13">
        <f t="shared" si="4"/>
        <v>4</v>
      </c>
      <c r="V55" s="13">
        <f t="shared" si="5"/>
        <v>280</v>
      </c>
    </row>
    <row r="56" spans="1:22" ht="16.5" customHeight="1">
      <c r="A56" s="1">
        <v>55</v>
      </c>
      <c r="B56" s="135"/>
      <c r="C56" s="130" t="s">
        <v>95</v>
      </c>
      <c r="D56" s="150">
        <v>0.6875</v>
      </c>
      <c r="E56" s="151"/>
      <c r="F56" s="152">
        <v>19</v>
      </c>
      <c r="G56" s="153">
        <v>4</v>
      </c>
      <c r="H56" s="152">
        <v>70</v>
      </c>
      <c r="I56" s="154"/>
      <c r="J56" s="1">
        <f t="shared" si="0"/>
        <v>1</v>
      </c>
      <c r="K56" s="8">
        <f t="shared" si="1"/>
        <v>4</v>
      </c>
      <c r="L56" s="8">
        <f t="shared" si="2"/>
        <v>280</v>
      </c>
      <c r="M56" s="7"/>
      <c r="N56" s="6">
        <f t="shared" si="3"/>
        <v>0</v>
      </c>
      <c r="U56" s="13">
        <f t="shared" si="4"/>
        <v>4</v>
      </c>
      <c r="V56" s="13">
        <f t="shared" si="5"/>
        <v>280</v>
      </c>
    </row>
    <row r="57" spans="1:22" ht="16.5" customHeight="1">
      <c r="A57" s="1">
        <v>56</v>
      </c>
      <c r="B57" s="135" t="s">
        <v>120</v>
      </c>
      <c r="C57" s="130" t="s">
        <v>93</v>
      </c>
      <c r="D57" s="150">
        <v>0.375</v>
      </c>
      <c r="E57" s="151" t="s">
        <v>121</v>
      </c>
      <c r="F57" s="110">
        <v>12</v>
      </c>
      <c r="G57" s="159">
        <v>2.4</v>
      </c>
      <c r="H57" s="152">
        <v>70</v>
      </c>
      <c r="I57" s="154"/>
      <c r="J57" s="1">
        <f t="shared" si="0"/>
        <v>1</v>
      </c>
      <c r="K57" s="8">
        <f t="shared" si="1"/>
        <v>2.4</v>
      </c>
      <c r="L57" s="8">
        <f t="shared" si="2"/>
        <v>168</v>
      </c>
      <c r="M57" s="7"/>
      <c r="N57" s="6">
        <f t="shared" si="3"/>
        <v>0</v>
      </c>
      <c r="U57" s="13">
        <f t="shared" si="4"/>
        <v>2.4</v>
      </c>
      <c r="V57" s="13">
        <f t="shared" si="5"/>
        <v>168</v>
      </c>
    </row>
    <row r="58" spans="1:22" ht="16.5" customHeight="1">
      <c r="A58" s="1">
        <v>57</v>
      </c>
      <c r="B58" s="135"/>
      <c r="C58" s="130" t="s">
        <v>93</v>
      </c>
      <c r="D58" s="150">
        <v>0.3888888888888889</v>
      </c>
      <c r="E58" s="151"/>
      <c r="F58" s="110">
        <v>12</v>
      </c>
      <c r="G58" s="159">
        <v>2.4</v>
      </c>
      <c r="H58" s="152">
        <v>70</v>
      </c>
      <c r="I58" s="154"/>
      <c r="J58" s="1">
        <f t="shared" si="0"/>
        <v>1</v>
      </c>
      <c r="K58" s="8">
        <f t="shared" si="1"/>
        <v>2.4</v>
      </c>
      <c r="L58" s="8">
        <f t="shared" si="2"/>
        <v>168</v>
      </c>
      <c r="M58" s="7"/>
      <c r="N58" s="6">
        <f t="shared" si="3"/>
        <v>0</v>
      </c>
      <c r="U58" s="13">
        <f t="shared" si="4"/>
        <v>2.4</v>
      </c>
      <c r="V58" s="13">
        <f t="shared" si="5"/>
        <v>168</v>
      </c>
    </row>
    <row r="59" spans="1:22" ht="16.5" customHeight="1">
      <c r="A59" s="1">
        <v>58</v>
      </c>
      <c r="B59" s="135"/>
      <c r="C59" s="130" t="s">
        <v>95</v>
      </c>
      <c r="D59" s="150">
        <v>0.58333333333333337</v>
      </c>
      <c r="E59" s="151"/>
      <c r="F59" s="110">
        <v>12</v>
      </c>
      <c r="G59" s="159">
        <v>2.4</v>
      </c>
      <c r="H59" s="152">
        <v>70</v>
      </c>
      <c r="I59" s="154"/>
      <c r="J59" s="1">
        <f t="shared" si="0"/>
        <v>1</v>
      </c>
      <c r="K59" s="8">
        <f t="shared" si="1"/>
        <v>2.4</v>
      </c>
      <c r="L59" s="8">
        <f t="shared" si="2"/>
        <v>168</v>
      </c>
      <c r="M59" s="7"/>
      <c r="N59" s="6">
        <f t="shared" si="3"/>
        <v>0</v>
      </c>
      <c r="U59" s="13">
        <f t="shared" si="4"/>
        <v>2.4</v>
      </c>
      <c r="V59" s="13">
        <f t="shared" si="5"/>
        <v>168</v>
      </c>
    </row>
    <row r="60" spans="1:22" ht="16.5" customHeight="1">
      <c r="A60" s="1">
        <v>59</v>
      </c>
      <c r="B60" s="135"/>
      <c r="C60" s="130" t="s">
        <v>95</v>
      </c>
      <c r="D60" s="150">
        <v>0.63888888888888895</v>
      </c>
      <c r="E60" s="151"/>
      <c r="F60" s="110">
        <v>12</v>
      </c>
      <c r="G60" s="159">
        <v>2.4</v>
      </c>
      <c r="H60" s="152">
        <v>70</v>
      </c>
      <c r="I60" s="154"/>
      <c r="J60" s="1">
        <f t="shared" si="0"/>
        <v>1</v>
      </c>
      <c r="K60" s="8">
        <f t="shared" si="1"/>
        <v>2.4</v>
      </c>
      <c r="L60" s="8">
        <f t="shared" si="2"/>
        <v>168</v>
      </c>
      <c r="M60" s="7"/>
      <c r="N60" s="6">
        <f t="shared" si="3"/>
        <v>0</v>
      </c>
      <c r="U60" s="13">
        <f t="shared" si="4"/>
        <v>2.4</v>
      </c>
      <c r="V60" s="13">
        <f t="shared" si="5"/>
        <v>168</v>
      </c>
    </row>
    <row r="61" spans="1:22" ht="16.5" customHeight="1">
      <c r="A61" s="1">
        <v>60</v>
      </c>
      <c r="B61" s="135"/>
      <c r="C61" s="130" t="s">
        <v>93</v>
      </c>
      <c r="D61" s="150">
        <v>0.3888888888888889</v>
      </c>
      <c r="E61" s="151" t="s">
        <v>122</v>
      </c>
      <c r="F61" s="152">
        <v>11</v>
      </c>
      <c r="G61" s="153">
        <v>2.5</v>
      </c>
      <c r="H61" s="152">
        <v>70</v>
      </c>
      <c r="I61" s="154"/>
      <c r="J61" s="1">
        <f t="shared" si="0"/>
        <v>1</v>
      </c>
      <c r="K61" s="8">
        <f t="shared" si="1"/>
        <v>2.5</v>
      </c>
      <c r="L61" s="8">
        <f t="shared" si="2"/>
        <v>175</v>
      </c>
      <c r="M61" s="7"/>
      <c r="N61" s="6">
        <f t="shared" si="3"/>
        <v>0</v>
      </c>
      <c r="U61" s="13">
        <f t="shared" si="4"/>
        <v>2.5</v>
      </c>
      <c r="V61" s="13">
        <f t="shared" si="5"/>
        <v>175</v>
      </c>
    </row>
    <row r="62" spans="1:22" ht="16.5" customHeight="1">
      <c r="A62" s="1">
        <v>61</v>
      </c>
      <c r="B62" s="135"/>
      <c r="C62" s="130" t="s">
        <v>95</v>
      </c>
      <c r="D62" s="150">
        <v>0.60416666666666663</v>
      </c>
      <c r="E62" s="151"/>
      <c r="F62" s="152">
        <v>11</v>
      </c>
      <c r="G62" s="153">
        <v>2.5</v>
      </c>
      <c r="H62" s="152">
        <v>70</v>
      </c>
      <c r="I62" s="154"/>
      <c r="J62" s="1">
        <f t="shared" si="0"/>
        <v>1</v>
      </c>
      <c r="K62" s="8">
        <f t="shared" si="1"/>
        <v>2.5</v>
      </c>
      <c r="L62" s="8">
        <f t="shared" si="2"/>
        <v>175</v>
      </c>
      <c r="M62" s="7"/>
      <c r="N62" s="6">
        <f t="shared" si="3"/>
        <v>0</v>
      </c>
      <c r="U62" s="13">
        <f t="shared" si="4"/>
        <v>2.5</v>
      </c>
      <c r="V62" s="13">
        <f t="shared" si="5"/>
        <v>175</v>
      </c>
    </row>
    <row r="63" spans="1:22" ht="16.5" customHeight="1">
      <c r="A63" s="1">
        <v>62</v>
      </c>
      <c r="B63" s="135"/>
      <c r="C63" s="130" t="s">
        <v>93</v>
      </c>
      <c r="D63" s="150">
        <v>0.375</v>
      </c>
      <c r="E63" s="151" t="s">
        <v>123</v>
      </c>
      <c r="F63" s="152">
        <v>10</v>
      </c>
      <c r="G63" s="153">
        <v>4.2</v>
      </c>
      <c r="H63" s="152">
        <v>70</v>
      </c>
      <c r="I63" s="154"/>
      <c r="J63" s="1">
        <f t="shared" si="0"/>
        <v>1</v>
      </c>
      <c r="K63" s="8">
        <f t="shared" si="1"/>
        <v>4.2</v>
      </c>
      <c r="L63" s="8">
        <f t="shared" si="2"/>
        <v>294</v>
      </c>
      <c r="M63" s="7"/>
      <c r="N63" s="6">
        <f t="shared" si="3"/>
        <v>0</v>
      </c>
      <c r="U63" s="13">
        <f t="shared" si="4"/>
        <v>4.2</v>
      </c>
      <c r="V63" s="13">
        <f t="shared" si="5"/>
        <v>294</v>
      </c>
    </row>
    <row r="64" spans="1:22" ht="16.5" customHeight="1">
      <c r="A64" s="1">
        <v>63</v>
      </c>
      <c r="B64" s="135"/>
      <c r="C64" s="130" t="s">
        <v>93</v>
      </c>
      <c r="D64" s="150">
        <v>0.3888888888888889</v>
      </c>
      <c r="E64" s="151"/>
      <c r="F64" s="152">
        <v>11</v>
      </c>
      <c r="G64" s="153">
        <v>4.2</v>
      </c>
      <c r="H64" s="152">
        <v>70</v>
      </c>
      <c r="I64" s="154"/>
      <c r="J64" s="1">
        <f t="shared" si="0"/>
        <v>1</v>
      </c>
      <c r="K64" s="8">
        <f t="shared" si="1"/>
        <v>4.2</v>
      </c>
      <c r="L64" s="8">
        <f t="shared" si="2"/>
        <v>294</v>
      </c>
      <c r="M64" s="7"/>
      <c r="N64" s="6">
        <f t="shared" si="3"/>
        <v>0</v>
      </c>
      <c r="U64" s="13">
        <f t="shared" si="4"/>
        <v>4.2</v>
      </c>
      <c r="V64" s="13">
        <f t="shared" si="5"/>
        <v>294</v>
      </c>
    </row>
    <row r="65" spans="1:22" ht="16.5" customHeight="1">
      <c r="A65" s="1">
        <v>64</v>
      </c>
      <c r="B65" s="135"/>
      <c r="C65" s="130" t="s">
        <v>95</v>
      </c>
      <c r="D65" s="150">
        <v>0.58333333333333337</v>
      </c>
      <c r="E65" s="151"/>
      <c r="F65" s="152">
        <v>10</v>
      </c>
      <c r="G65" s="153">
        <v>4.2</v>
      </c>
      <c r="H65" s="152">
        <v>70</v>
      </c>
      <c r="I65" s="154"/>
      <c r="J65" s="1">
        <f t="shared" si="0"/>
        <v>1</v>
      </c>
      <c r="K65" s="8">
        <f t="shared" si="1"/>
        <v>4.2</v>
      </c>
      <c r="L65" s="8">
        <f t="shared" si="2"/>
        <v>294</v>
      </c>
      <c r="M65" s="7"/>
      <c r="N65" s="6">
        <f t="shared" si="3"/>
        <v>0</v>
      </c>
      <c r="U65" s="13">
        <f t="shared" si="4"/>
        <v>4.2</v>
      </c>
      <c r="V65" s="13">
        <f t="shared" si="5"/>
        <v>294</v>
      </c>
    </row>
    <row r="66" spans="1:22" ht="16.5" customHeight="1">
      <c r="A66" s="1">
        <v>65</v>
      </c>
      <c r="B66" s="135"/>
      <c r="C66" s="130" t="s">
        <v>95</v>
      </c>
      <c r="D66" s="150">
        <v>0.63888888888888895</v>
      </c>
      <c r="E66" s="151"/>
      <c r="F66" s="152">
        <v>11</v>
      </c>
      <c r="G66" s="153">
        <v>4.2</v>
      </c>
      <c r="H66" s="152">
        <v>70</v>
      </c>
      <c r="I66" s="154"/>
      <c r="J66" s="1">
        <f t="shared" si="0"/>
        <v>1</v>
      </c>
      <c r="K66" s="8">
        <f t="shared" si="1"/>
        <v>4.2</v>
      </c>
      <c r="L66" s="8">
        <f t="shared" si="2"/>
        <v>294</v>
      </c>
      <c r="M66" s="7"/>
      <c r="N66" s="6">
        <f t="shared" si="3"/>
        <v>0</v>
      </c>
      <c r="U66" s="13">
        <f t="shared" si="4"/>
        <v>4.2</v>
      </c>
      <c r="V66" s="13">
        <f t="shared" si="5"/>
        <v>294</v>
      </c>
    </row>
    <row r="67" spans="1:22" ht="16.5" customHeight="1">
      <c r="A67" s="1">
        <v>66</v>
      </c>
      <c r="B67" s="135"/>
      <c r="C67" s="130" t="s">
        <v>93</v>
      </c>
      <c r="D67" s="150">
        <v>0.3888888888888889</v>
      </c>
      <c r="E67" s="151" t="s">
        <v>124</v>
      </c>
      <c r="F67" s="152">
        <v>13</v>
      </c>
      <c r="G67" s="153">
        <v>5.4</v>
      </c>
      <c r="H67" s="152">
        <v>70</v>
      </c>
      <c r="I67" s="154"/>
      <c r="J67" s="1">
        <f t="shared" ref="J67:J130" si="6">ROUNDUP(F67/20,0)</f>
        <v>1</v>
      </c>
      <c r="K67" s="8">
        <f t="shared" ref="K67:K130" si="7">$P$3*J67*G67</f>
        <v>5.4</v>
      </c>
      <c r="L67" s="8">
        <f t="shared" ref="L67:L130" si="8">$P$3*J67*G67*H67</f>
        <v>378</v>
      </c>
      <c r="M67" s="7"/>
      <c r="N67" s="6">
        <f t="shared" ref="N67:N130" si="9">IFERROR(K67/M67,0)</f>
        <v>0</v>
      </c>
      <c r="U67" s="13">
        <f t="shared" ref="U67:U130" si="10">IFERROR(G67*J67,0)</f>
        <v>5.4</v>
      </c>
      <c r="V67" s="13">
        <f t="shared" ref="V67:V130" si="11">IFERROR(U67*H67,0)</f>
        <v>378</v>
      </c>
    </row>
    <row r="68" spans="1:22" ht="16.5" customHeight="1">
      <c r="A68" s="1">
        <v>67</v>
      </c>
      <c r="B68" s="135"/>
      <c r="C68" s="130" t="s">
        <v>95</v>
      </c>
      <c r="D68" s="150">
        <v>0.63888888888888895</v>
      </c>
      <c r="E68" s="151"/>
      <c r="F68" s="152">
        <v>13</v>
      </c>
      <c r="G68" s="153">
        <v>5.4</v>
      </c>
      <c r="H68" s="152">
        <v>70</v>
      </c>
      <c r="I68" s="154"/>
      <c r="J68" s="1">
        <f t="shared" si="6"/>
        <v>1</v>
      </c>
      <c r="K68" s="8">
        <f t="shared" si="7"/>
        <v>5.4</v>
      </c>
      <c r="L68" s="8">
        <f t="shared" si="8"/>
        <v>378</v>
      </c>
      <c r="M68" s="7"/>
      <c r="N68" s="6">
        <f t="shared" si="9"/>
        <v>0</v>
      </c>
      <c r="U68" s="13">
        <f t="shared" si="10"/>
        <v>5.4</v>
      </c>
      <c r="V68" s="13">
        <f t="shared" si="11"/>
        <v>378</v>
      </c>
    </row>
    <row r="69" spans="1:22" ht="16.5" customHeight="1">
      <c r="A69" s="1">
        <v>68</v>
      </c>
      <c r="B69" s="135"/>
      <c r="C69" s="130" t="s">
        <v>93</v>
      </c>
      <c r="D69" s="150">
        <v>0.3888888888888889</v>
      </c>
      <c r="E69" s="151" t="s">
        <v>125</v>
      </c>
      <c r="F69" s="152">
        <v>15</v>
      </c>
      <c r="G69" s="153">
        <v>3.4</v>
      </c>
      <c r="H69" s="152">
        <v>70</v>
      </c>
      <c r="I69" s="154"/>
      <c r="J69" s="1">
        <f t="shared" si="6"/>
        <v>1</v>
      </c>
      <c r="K69" s="8">
        <f t="shared" si="7"/>
        <v>3.4</v>
      </c>
      <c r="L69" s="8">
        <f t="shared" si="8"/>
        <v>238</v>
      </c>
      <c r="M69" s="7"/>
      <c r="N69" s="6">
        <f t="shared" si="9"/>
        <v>0</v>
      </c>
      <c r="U69" s="13">
        <f t="shared" si="10"/>
        <v>3.4</v>
      </c>
      <c r="V69" s="13">
        <f t="shared" si="11"/>
        <v>238</v>
      </c>
    </row>
    <row r="70" spans="1:22" ht="16.5" customHeight="1">
      <c r="A70" s="1">
        <v>69</v>
      </c>
      <c r="B70" s="135"/>
      <c r="C70" s="130" t="s">
        <v>95</v>
      </c>
      <c r="D70" s="150">
        <v>0.63888888888888895</v>
      </c>
      <c r="E70" s="151"/>
      <c r="F70" s="152">
        <v>15</v>
      </c>
      <c r="G70" s="153">
        <v>3.4</v>
      </c>
      <c r="H70" s="152">
        <v>70</v>
      </c>
      <c r="I70" s="154"/>
      <c r="J70" s="1">
        <f t="shared" si="6"/>
        <v>1</v>
      </c>
      <c r="K70" s="8">
        <f t="shared" si="7"/>
        <v>3.4</v>
      </c>
      <c r="L70" s="8">
        <f t="shared" si="8"/>
        <v>238</v>
      </c>
      <c r="M70" s="7"/>
      <c r="N70" s="6">
        <f t="shared" si="9"/>
        <v>0</v>
      </c>
      <c r="U70" s="13">
        <f t="shared" si="10"/>
        <v>3.4</v>
      </c>
      <c r="V70" s="13">
        <f t="shared" si="11"/>
        <v>238</v>
      </c>
    </row>
    <row r="71" spans="1:22" ht="16.5" customHeight="1">
      <c r="A71" s="1">
        <v>70</v>
      </c>
      <c r="B71" s="135"/>
      <c r="C71" s="130" t="s">
        <v>93</v>
      </c>
      <c r="D71" s="150">
        <v>0.3888888888888889</v>
      </c>
      <c r="E71" s="151" t="s">
        <v>126</v>
      </c>
      <c r="F71" s="152">
        <v>12</v>
      </c>
      <c r="G71" s="153">
        <v>2.7</v>
      </c>
      <c r="H71" s="152">
        <v>70</v>
      </c>
      <c r="I71" s="154"/>
      <c r="J71" s="1">
        <f t="shared" si="6"/>
        <v>1</v>
      </c>
      <c r="K71" s="8">
        <f t="shared" si="7"/>
        <v>2.7</v>
      </c>
      <c r="L71" s="8">
        <f t="shared" si="8"/>
        <v>189</v>
      </c>
      <c r="M71" s="7"/>
      <c r="N71" s="6">
        <f t="shared" si="9"/>
        <v>0</v>
      </c>
      <c r="U71" s="13">
        <f t="shared" si="10"/>
        <v>2.7</v>
      </c>
      <c r="V71" s="13">
        <f t="shared" si="11"/>
        <v>189</v>
      </c>
    </row>
    <row r="72" spans="1:22" ht="16.5" customHeight="1">
      <c r="A72" s="1">
        <v>71</v>
      </c>
      <c r="B72" s="135"/>
      <c r="C72" s="130" t="s">
        <v>95</v>
      </c>
      <c r="D72" s="150">
        <v>0.64236111111111105</v>
      </c>
      <c r="E72" s="151"/>
      <c r="F72" s="152">
        <v>12</v>
      </c>
      <c r="G72" s="153">
        <v>2.7</v>
      </c>
      <c r="H72" s="152">
        <v>70</v>
      </c>
      <c r="I72" s="154"/>
      <c r="J72" s="1">
        <f t="shared" si="6"/>
        <v>1</v>
      </c>
      <c r="K72" s="8">
        <f t="shared" si="7"/>
        <v>2.7</v>
      </c>
      <c r="L72" s="8">
        <f t="shared" si="8"/>
        <v>189</v>
      </c>
      <c r="M72" s="7"/>
      <c r="N72" s="6">
        <f t="shared" si="9"/>
        <v>0</v>
      </c>
      <c r="U72" s="13">
        <f t="shared" si="10"/>
        <v>2.7</v>
      </c>
      <c r="V72" s="13">
        <f t="shared" si="11"/>
        <v>189</v>
      </c>
    </row>
    <row r="73" spans="1:22" ht="16.5" customHeight="1">
      <c r="A73" s="1">
        <v>72</v>
      </c>
      <c r="B73" s="135"/>
      <c r="C73" s="130" t="s">
        <v>93</v>
      </c>
      <c r="D73" s="150">
        <v>0.3888888888888889</v>
      </c>
      <c r="E73" s="151" t="s">
        <v>127</v>
      </c>
      <c r="F73" s="152">
        <v>13</v>
      </c>
      <c r="G73" s="153">
        <v>5</v>
      </c>
      <c r="H73" s="152">
        <v>70</v>
      </c>
      <c r="I73" s="154"/>
      <c r="J73" s="1">
        <f t="shared" si="6"/>
        <v>1</v>
      </c>
      <c r="K73" s="8">
        <f t="shared" si="7"/>
        <v>5</v>
      </c>
      <c r="L73" s="8">
        <f t="shared" si="8"/>
        <v>350</v>
      </c>
      <c r="M73" s="7"/>
      <c r="N73" s="6">
        <f t="shared" si="9"/>
        <v>0</v>
      </c>
      <c r="U73" s="13">
        <f t="shared" si="10"/>
        <v>5</v>
      </c>
      <c r="V73" s="13">
        <f t="shared" si="11"/>
        <v>350</v>
      </c>
    </row>
    <row r="74" spans="1:22" ht="16.5" customHeight="1">
      <c r="A74" s="1">
        <v>73</v>
      </c>
      <c r="B74" s="135"/>
      <c r="C74" s="130" t="s">
        <v>95</v>
      </c>
      <c r="D74" s="150">
        <v>0.63888888888888895</v>
      </c>
      <c r="E74" s="151"/>
      <c r="F74" s="152">
        <v>13</v>
      </c>
      <c r="G74" s="153">
        <v>5</v>
      </c>
      <c r="H74" s="152">
        <v>70</v>
      </c>
      <c r="I74" s="154"/>
      <c r="J74" s="1">
        <f t="shared" si="6"/>
        <v>1</v>
      </c>
      <c r="K74" s="8">
        <f t="shared" si="7"/>
        <v>5</v>
      </c>
      <c r="L74" s="8">
        <f t="shared" si="8"/>
        <v>350</v>
      </c>
      <c r="M74" s="7"/>
      <c r="N74" s="6">
        <f t="shared" si="9"/>
        <v>0</v>
      </c>
      <c r="U74" s="13">
        <f t="shared" si="10"/>
        <v>5</v>
      </c>
      <c r="V74" s="13">
        <f t="shared" si="11"/>
        <v>350</v>
      </c>
    </row>
    <row r="75" spans="1:22" ht="16.5" customHeight="1">
      <c r="A75" s="1">
        <v>74</v>
      </c>
      <c r="B75" s="135"/>
      <c r="C75" s="129" t="s">
        <v>93</v>
      </c>
      <c r="D75" s="99">
        <v>0.3888888888888889</v>
      </c>
      <c r="E75" s="160" t="s">
        <v>128</v>
      </c>
      <c r="F75" s="161">
        <v>3</v>
      </c>
      <c r="G75" s="162">
        <v>7.5</v>
      </c>
      <c r="H75" s="152">
        <v>70</v>
      </c>
      <c r="I75" s="154"/>
      <c r="J75" s="1">
        <f t="shared" si="6"/>
        <v>1</v>
      </c>
      <c r="K75" s="8">
        <f t="shared" si="7"/>
        <v>7.5</v>
      </c>
      <c r="L75" s="8">
        <f t="shared" si="8"/>
        <v>525</v>
      </c>
      <c r="M75" s="7"/>
      <c r="N75" s="6">
        <f t="shared" si="9"/>
        <v>0</v>
      </c>
      <c r="U75" s="13">
        <f t="shared" si="10"/>
        <v>7.5</v>
      </c>
      <c r="V75" s="13">
        <f t="shared" si="11"/>
        <v>525</v>
      </c>
    </row>
    <row r="76" spans="1:22" ht="16.5" customHeight="1">
      <c r="A76" s="1">
        <v>75</v>
      </c>
      <c r="B76" s="135"/>
      <c r="C76" s="129" t="s">
        <v>95</v>
      </c>
      <c r="D76" s="99">
        <v>0.58333333333333337</v>
      </c>
      <c r="E76" s="160"/>
      <c r="F76" s="161">
        <v>3</v>
      </c>
      <c r="G76" s="162">
        <v>7.5</v>
      </c>
      <c r="H76" s="152">
        <v>70</v>
      </c>
      <c r="I76" s="154"/>
      <c r="J76" s="1">
        <f t="shared" si="6"/>
        <v>1</v>
      </c>
      <c r="K76" s="8">
        <f t="shared" si="7"/>
        <v>7.5</v>
      </c>
      <c r="L76" s="8">
        <f t="shared" si="8"/>
        <v>525</v>
      </c>
      <c r="M76" s="7"/>
      <c r="N76" s="6">
        <f t="shared" si="9"/>
        <v>0</v>
      </c>
      <c r="U76" s="13">
        <f t="shared" si="10"/>
        <v>7.5</v>
      </c>
      <c r="V76" s="13">
        <f t="shared" si="11"/>
        <v>525</v>
      </c>
    </row>
    <row r="77" spans="1:22" ht="16.5" customHeight="1">
      <c r="A77" s="1">
        <v>76</v>
      </c>
      <c r="B77" s="135" t="s">
        <v>129</v>
      </c>
      <c r="C77" s="130" t="s">
        <v>93</v>
      </c>
      <c r="D77" s="150">
        <v>0.375</v>
      </c>
      <c r="E77" s="151" t="s">
        <v>130</v>
      </c>
      <c r="F77" s="152">
        <v>13</v>
      </c>
      <c r="G77" s="153">
        <v>7</v>
      </c>
      <c r="H77" s="152">
        <v>70</v>
      </c>
      <c r="I77" s="154"/>
      <c r="J77" s="1">
        <f t="shared" si="6"/>
        <v>1</v>
      </c>
      <c r="K77" s="8">
        <f t="shared" si="7"/>
        <v>7</v>
      </c>
      <c r="L77" s="8">
        <f t="shared" si="8"/>
        <v>490</v>
      </c>
      <c r="M77" s="7"/>
      <c r="N77" s="6">
        <f t="shared" si="9"/>
        <v>0</v>
      </c>
      <c r="U77" s="13">
        <f t="shared" si="10"/>
        <v>7</v>
      </c>
      <c r="V77" s="13">
        <f t="shared" si="11"/>
        <v>490</v>
      </c>
    </row>
    <row r="78" spans="1:22" ht="16.5" customHeight="1">
      <c r="A78" s="1">
        <v>77</v>
      </c>
      <c r="B78" s="135"/>
      <c r="C78" s="130" t="s">
        <v>95</v>
      </c>
      <c r="D78" s="150">
        <v>0.63194444444444442</v>
      </c>
      <c r="E78" s="151"/>
      <c r="F78" s="152">
        <v>13</v>
      </c>
      <c r="G78" s="153">
        <v>7</v>
      </c>
      <c r="H78" s="152">
        <v>70</v>
      </c>
      <c r="I78" s="154"/>
      <c r="J78" s="1">
        <f t="shared" si="6"/>
        <v>1</v>
      </c>
      <c r="K78" s="8">
        <f t="shared" si="7"/>
        <v>7</v>
      </c>
      <c r="L78" s="8">
        <f t="shared" si="8"/>
        <v>490</v>
      </c>
      <c r="M78" s="7"/>
      <c r="N78" s="6">
        <f t="shared" si="9"/>
        <v>0</v>
      </c>
      <c r="U78" s="13">
        <f t="shared" si="10"/>
        <v>7</v>
      </c>
      <c r="V78" s="13">
        <f t="shared" si="11"/>
        <v>490</v>
      </c>
    </row>
    <row r="79" spans="1:22" ht="16.5" customHeight="1">
      <c r="A79" s="1">
        <v>78</v>
      </c>
      <c r="B79" s="135"/>
      <c r="C79" s="130" t="s">
        <v>93</v>
      </c>
      <c r="D79" s="150">
        <v>0.375</v>
      </c>
      <c r="E79" s="151" t="s">
        <v>131</v>
      </c>
      <c r="F79" s="152">
        <v>10</v>
      </c>
      <c r="G79" s="153">
        <v>2</v>
      </c>
      <c r="H79" s="152">
        <v>70</v>
      </c>
      <c r="I79" s="154"/>
      <c r="J79" s="1">
        <f t="shared" si="6"/>
        <v>1</v>
      </c>
      <c r="K79" s="8">
        <f t="shared" si="7"/>
        <v>2</v>
      </c>
      <c r="L79" s="8">
        <f t="shared" si="8"/>
        <v>140</v>
      </c>
      <c r="M79" s="7"/>
      <c r="N79" s="6">
        <f t="shared" si="9"/>
        <v>0</v>
      </c>
      <c r="U79" s="13">
        <f t="shared" si="10"/>
        <v>2</v>
      </c>
      <c r="V79" s="13">
        <f t="shared" si="11"/>
        <v>140</v>
      </c>
    </row>
    <row r="80" spans="1:22" ht="16.5" customHeight="1">
      <c r="A80" s="1">
        <v>79</v>
      </c>
      <c r="B80" s="135"/>
      <c r="C80" s="130" t="s">
        <v>95</v>
      </c>
      <c r="D80" s="150">
        <v>0.63194444444444442</v>
      </c>
      <c r="E80" s="151"/>
      <c r="F80" s="152">
        <v>10</v>
      </c>
      <c r="G80" s="153">
        <v>2</v>
      </c>
      <c r="H80" s="152">
        <v>70</v>
      </c>
      <c r="I80" s="154"/>
      <c r="J80" s="1">
        <f t="shared" si="6"/>
        <v>1</v>
      </c>
      <c r="K80" s="8">
        <f t="shared" si="7"/>
        <v>2</v>
      </c>
      <c r="L80" s="8">
        <f t="shared" si="8"/>
        <v>140</v>
      </c>
      <c r="M80" s="7"/>
      <c r="N80" s="6">
        <f t="shared" si="9"/>
        <v>0</v>
      </c>
      <c r="U80" s="13">
        <f t="shared" si="10"/>
        <v>2</v>
      </c>
      <c r="V80" s="13">
        <f t="shared" si="11"/>
        <v>140</v>
      </c>
    </row>
    <row r="81" spans="1:22" ht="16.5" customHeight="1">
      <c r="A81" s="1">
        <v>80</v>
      </c>
      <c r="B81" s="135"/>
      <c r="C81" s="130" t="s">
        <v>93</v>
      </c>
      <c r="D81" s="150">
        <v>0.375</v>
      </c>
      <c r="E81" s="151" t="s">
        <v>132</v>
      </c>
      <c r="F81" s="152">
        <v>3</v>
      </c>
      <c r="G81" s="153">
        <v>6</v>
      </c>
      <c r="H81" s="152">
        <v>70</v>
      </c>
      <c r="I81" s="154"/>
      <c r="J81" s="1">
        <f t="shared" si="6"/>
        <v>1</v>
      </c>
      <c r="K81" s="8">
        <f t="shared" si="7"/>
        <v>6</v>
      </c>
      <c r="L81" s="8">
        <f t="shared" si="8"/>
        <v>420</v>
      </c>
      <c r="M81" s="7"/>
      <c r="N81" s="6">
        <f t="shared" si="9"/>
        <v>0</v>
      </c>
      <c r="U81" s="13">
        <f t="shared" si="10"/>
        <v>6</v>
      </c>
      <c r="V81" s="13">
        <f t="shared" si="11"/>
        <v>420</v>
      </c>
    </row>
    <row r="82" spans="1:22" ht="16.5" customHeight="1">
      <c r="A82" s="1">
        <v>81</v>
      </c>
      <c r="B82" s="135"/>
      <c r="C82" s="130" t="s">
        <v>95</v>
      </c>
      <c r="D82" s="150">
        <v>0.63194444444444442</v>
      </c>
      <c r="E82" s="151"/>
      <c r="F82" s="152">
        <v>3</v>
      </c>
      <c r="G82" s="153">
        <v>6</v>
      </c>
      <c r="H82" s="152">
        <v>70</v>
      </c>
      <c r="I82" s="154"/>
      <c r="J82" s="1">
        <f t="shared" si="6"/>
        <v>1</v>
      </c>
      <c r="K82" s="8">
        <f t="shared" si="7"/>
        <v>6</v>
      </c>
      <c r="L82" s="8">
        <f t="shared" si="8"/>
        <v>420</v>
      </c>
      <c r="M82" s="7"/>
      <c r="N82" s="6">
        <f t="shared" si="9"/>
        <v>0</v>
      </c>
      <c r="U82" s="13">
        <f t="shared" si="10"/>
        <v>6</v>
      </c>
      <c r="V82" s="13">
        <f t="shared" si="11"/>
        <v>420</v>
      </c>
    </row>
    <row r="83" spans="1:22" ht="16.5" customHeight="1">
      <c r="A83" s="1">
        <v>82</v>
      </c>
      <c r="B83" s="135"/>
      <c r="C83" s="130" t="s">
        <v>93</v>
      </c>
      <c r="D83" s="150">
        <v>0.375</v>
      </c>
      <c r="E83" s="151" t="s">
        <v>133</v>
      </c>
      <c r="F83" s="152">
        <v>9</v>
      </c>
      <c r="G83" s="153">
        <v>2.5</v>
      </c>
      <c r="H83" s="152">
        <v>70</v>
      </c>
      <c r="I83" s="154"/>
      <c r="J83" s="1">
        <f t="shared" si="6"/>
        <v>1</v>
      </c>
      <c r="K83" s="8">
        <f t="shared" si="7"/>
        <v>2.5</v>
      </c>
      <c r="L83" s="8">
        <f t="shared" si="8"/>
        <v>175</v>
      </c>
      <c r="M83" s="7"/>
      <c r="N83" s="6">
        <f t="shared" si="9"/>
        <v>0</v>
      </c>
      <c r="U83" s="13">
        <f t="shared" si="10"/>
        <v>2.5</v>
      </c>
      <c r="V83" s="13">
        <f t="shared" si="11"/>
        <v>175</v>
      </c>
    </row>
    <row r="84" spans="1:22" ht="16.5" customHeight="1">
      <c r="A84" s="1">
        <v>83</v>
      </c>
      <c r="B84" s="135"/>
      <c r="C84" s="130" t="s">
        <v>95</v>
      </c>
      <c r="D84" s="150">
        <v>0.63194444444444442</v>
      </c>
      <c r="E84" s="151"/>
      <c r="F84" s="152">
        <v>9</v>
      </c>
      <c r="G84" s="153">
        <v>2.5</v>
      </c>
      <c r="H84" s="152">
        <v>70</v>
      </c>
      <c r="I84" s="154"/>
      <c r="J84" s="1">
        <f t="shared" si="6"/>
        <v>1</v>
      </c>
      <c r="K84" s="8">
        <f t="shared" si="7"/>
        <v>2.5</v>
      </c>
      <c r="L84" s="8">
        <f t="shared" si="8"/>
        <v>175</v>
      </c>
      <c r="M84" s="7"/>
      <c r="N84" s="6">
        <f t="shared" si="9"/>
        <v>0</v>
      </c>
      <c r="U84" s="13">
        <f t="shared" si="10"/>
        <v>2.5</v>
      </c>
      <c r="V84" s="13">
        <f t="shared" si="11"/>
        <v>175</v>
      </c>
    </row>
    <row r="85" spans="1:22" ht="16.5" customHeight="1">
      <c r="A85" s="1">
        <v>84</v>
      </c>
      <c r="B85" s="135" t="s">
        <v>134</v>
      </c>
      <c r="C85" s="130" t="s">
        <v>93</v>
      </c>
      <c r="D85" s="150">
        <v>0.375</v>
      </c>
      <c r="E85" s="151" t="s">
        <v>135</v>
      </c>
      <c r="F85" s="152">
        <v>12</v>
      </c>
      <c r="G85" s="153">
        <v>2</v>
      </c>
      <c r="H85" s="152">
        <v>70</v>
      </c>
      <c r="I85" s="154"/>
      <c r="J85" s="1">
        <f t="shared" si="6"/>
        <v>1</v>
      </c>
      <c r="K85" s="8">
        <f t="shared" si="7"/>
        <v>2</v>
      </c>
      <c r="L85" s="8">
        <f t="shared" si="8"/>
        <v>140</v>
      </c>
      <c r="M85" s="7"/>
      <c r="N85" s="6">
        <f t="shared" si="9"/>
        <v>0</v>
      </c>
      <c r="U85" s="13">
        <f t="shared" si="10"/>
        <v>2</v>
      </c>
      <c r="V85" s="13">
        <f t="shared" si="11"/>
        <v>140</v>
      </c>
    </row>
    <row r="86" spans="1:22" ht="16.5" customHeight="1">
      <c r="A86" s="1">
        <v>85</v>
      </c>
      <c r="B86" s="135"/>
      <c r="C86" s="130" t="s">
        <v>95</v>
      </c>
      <c r="D86" s="150">
        <v>0.53125</v>
      </c>
      <c r="E86" s="151"/>
      <c r="F86" s="152">
        <v>5</v>
      </c>
      <c r="G86" s="153">
        <v>2</v>
      </c>
      <c r="H86" s="152">
        <v>70</v>
      </c>
      <c r="I86" s="154"/>
      <c r="J86" s="1">
        <f t="shared" si="6"/>
        <v>1</v>
      </c>
      <c r="K86" s="8">
        <f t="shared" si="7"/>
        <v>2</v>
      </c>
      <c r="L86" s="8">
        <f t="shared" si="8"/>
        <v>140</v>
      </c>
      <c r="M86" s="7"/>
      <c r="N86" s="6">
        <f t="shared" si="9"/>
        <v>0</v>
      </c>
      <c r="U86" s="13">
        <f t="shared" si="10"/>
        <v>2</v>
      </c>
      <c r="V86" s="13">
        <f t="shared" si="11"/>
        <v>140</v>
      </c>
    </row>
    <row r="87" spans="1:22" ht="16.5" customHeight="1">
      <c r="A87" s="1">
        <v>86</v>
      </c>
      <c r="B87" s="135"/>
      <c r="C87" s="130" t="s">
        <v>95</v>
      </c>
      <c r="D87" s="150">
        <v>0.59375</v>
      </c>
      <c r="E87" s="151"/>
      <c r="F87" s="152">
        <v>7</v>
      </c>
      <c r="G87" s="153">
        <v>2</v>
      </c>
      <c r="H87" s="152">
        <v>70</v>
      </c>
      <c r="I87" s="154"/>
      <c r="J87" s="1">
        <f t="shared" si="6"/>
        <v>1</v>
      </c>
      <c r="K87" s="8">
        <f t="shared" si="7"/>
        <v>2</v>
      </c>
      <c r="L87" s="8">
        <f t="shared" si="8"/>
        <v>140</v>
      </c>
      <c r="M87" s="7"/>
      <c r="N87" s="6">
        <f t="shared" si="9"/>
        <v>0</v>
      </c>
      <c r="U87" s="13">
        <f t="shared" si="10"/>
        <v>2</v>
      </c>
      <c r="V87" s="13">
        <f t="shared" si="11"/>
        <v>140</v>
      </c>
    </row>
    <row r="88" spans="1:22" ht="16.5" customHeight="1">
      <c r="A88" s="1">
        <v>87</v>
      </c>
      <c r="B88" s="135"/>
      <c r="C88" s="130" t="s">
        <v>93</v>
      </c>
      <c r="D88" s="150">
        <v>0.375</v>
      </c>
      <c r="E88" s="151" t="s">
        <v>136</v>
      </c>
      <c r="F88" s="152">
        <v>12</v>
      </c>
      <c r="G88" s="153">
        <v>2.2000000000000002</v>
      </c>
      <c r="H88" s="152">
        <v>70</v>
      </c>
      <c r="I88" s="154"/>
      <c r="J88" s="1">
        <f t="shared" si="6"/>
        <v>1</v>
      </c>
      <c r="K88" s="8">
        <f t="shared" si="7"/>
        <v>2.2000000000000002</v>
      </c>
      <c r="L88" s="8">
        <f t="shared" si="8"/>
        <v>154</v>
      </c>
      <c r="M88" s="7"/>
      <c r="N88" s="6">
        <f t="shared" si="9"/>
        <v>0</v>
      </c>
      <c r="U88" s="13">
        <f t="shared" si="10"/>
        <v>2.2000000000000002</v>
      </c>
      <c r="V88" s="13">
        <f t="shared" si="11"/>
        <v>154</v>
      </c>
    </row>
    <row r="89" spans="1:22" ht="16.5" customHeight="1">
      <c r="A89" s="1">
        <v>88</v>
      </c>
      <c r="B89" s="135"/>
      <c r="C89" s="130" t="s">
        <v>95</v>
      </c>
      <c r="D89" s="150">
        <v>0.53125</v>
      </c>
      <c r="E89" s="151"/>
      <c r="F89" s="152">
        <v>11</v>
      </c>
      <c r="G89" s="153">
        <v>2.2000000000000002</v>
      </c>
      <c r="H89" s="152">
        <v>70</v>
      </c>
      <c r="I89" s="154"/>
      <c r="J89" s="1">
        <f t="shared" si="6"/>
        <v>1</v>
      </c>
      <c r="K89" s="8">
        <f t="shared" si="7"/>
        <v>2.2000000000000002</v>
      </c>
      <c r="L89" s="8">
        <f t="shared" si="8"/>
        <v>154</v>
      </c>
      <c r="M89" s="7"/>
      <c r="N89" s="6">
        <f t="shared" si="9"/>
        <v>0</v>
      </c>
      <c r="U89" s="13">
        <f t="shared" si="10"/>
        <v>2.2000000000000002</v>
      </c>
      <c r="V89" s="13">
        <f t="shared" si="11"/>
        <v>154</v>
      </c>
    </row>
    <row r="90" spans="1:22" ht="16.5" customHeight="1">
      <c r="A90" s="1">
        <v>89</v>
      </c>
      <c r="B90" s="135"/>
      <c r="C90" s="130" t="s">
        <v>95</v>
      </c>
      <c r="D90" s="150">
        <v>0.59375</v>
      </c>
      <c r="E90" s="151"/>
      <c r="F90" s="152">
        <v>1</v>
      </c>
      <c r="G90" s="153">
        <v>2.2000000000000002</v>
      </c>
      <c r="H90" s="152">
        <v>70</v>
      </c>
      <c r="I90" s="154"/>
      <c r="J90" s="1">
        <f t="shared" si="6"/>
        <v>1</v>
      </c>
      <c r="K90" s="8">
        <f t="shared" si="7"/>
        <v>2.2000000000000002</v>
      </c>
      <c r="L90" s="8">
        <f t="shared" si="8"/>
        <v>154</v>
      </c>
      <c r="M90" s="7"/>
      <c r="N90" s="6">
        <f t="shared" si="9"/>
        <v>0</v>
      </c>
      <c r="U90" s="13">
        <f t="shared" si="10"/>
        <v>2.2000000000000002</v>
      </c>
      <c r="V90" s="13">
        <f t="shared" si="11"/>
        <v>154</v>
      </c>
    </row>
    <row r="91" spans="1:22" ht="16.5" customHeight="1">
      <c r="A91" s="1">
        <v>90</v>
      </c>
      <c r="B91" s="135" t="s">
        <v>137</v>
      </c>
      <c r="C91" s="130" t="s">
        <v>93</v>
      </c>
      <c r="D91" s="150">
        <v>0.3888888888888889</v>
      </c>
      <c r="E91" s="151" t="s">
        <v>138</v>
      </c>
      <c r="F91" s="152">
        <v>18</v>
      </c>
      <c r="G91" s="153">
        <v>3</v>
      </c>
      <c r="H91" s="152">
        <v>70</v>
      </c>
      <c r="I91" s="154"/>
      <c r="J91" s="1">
        <f t="shared" si="6"/>
        <v>1</v>
      </c>
      <c r="K91" s="8">
        <f t="shared" si="7"/>
        <v>3</v>
      </c>
      <c r="L91" s="8">
        <f t="shared" si="8"/>
        <v>210</v>
      </c>
      <c r="M91" s="7"/>
      <c r="N91" s="6">
        <f t="shared" si="9"/>
        <v>0</v>
      </c>
      <c r="U91" s="13">
        <f t="shared" si="10"/>
        <v>3</v>
      </c>
      <c r="V91" s="13">
        <f t="shared" si="11"/>
        <v>210</v>
      </c>
    </row>
    <row r="92" spans="1:22" ht="16.5" customHeight="1">
      <c r="A92" s="1">
        <v>91</v>
      </c>
      <c r="B92" s="135"/>
      <c r="C92" s="130" t="s">
        <v>95</v>
      </c>
      <c r="D92" s="150">
        <v>0.53472222222222221</v>
      </c>
      <c r="E92" s="151"/>
      <c r="F92" s="152">
        <v>9</v>
      </c>
      <c r="G92" s="153">
        <v>3</v>
      </c>
      <c r="H92" s="152">
        <v>70</v>
      </c>
      <c r="I92" s="154"/>
      <c r="J92" s="1">
        <f t="shared" si="6"/>
        <v>1</v>
      </c>
      <c r="K92" s="8">
        <f t="shared" si="7"/>
        <v>3</v>
      </c>
      <c r="L92" s="8">
        <f t="shared" si="8"/>
        <v>210</v>
      </c>
      <c r="M92" s="7"/>
      <c r="N92" s="6">
        <f t="shared" si="9"/>
        <v>0</v>
      </c>
      <c r="U92" s="13">
        <f t="shared" si="10"/>
        <v>3</v>
      </c>
      <c r="V92" s="13">
        <f t="shared" si="11"/>
        <v>210</v>
      </c>
    </row>
    <row r="93" spans="1:22" ht="16.5" customHeight="1">
      <c r="A93" s="1">
        <v>92</v>
      </c>
      <c r="B93" s="135"/>
      <c r="C93" s="130" t="s">
        <v>95</v>
      </c>
      <c r="D93" s="150">
        <v>0.59722222222222221</v>
      </c>
      <c r="E93" s="151"/>
      <c r="F93" s="152">
        <v>9</v>
      </c>
      <c r="G93" s="153">
        <v>3</v>
      </c>
      <c r="H93" s="152">
        <v>70</v>
      </c>
      <c r="I93" s="154"/>
      <c r="J93" s="1">
        <f t="shared" si="6"/>
        <v>1</v>
      </c>
      <c r="K93" s="8">
        <f t="shared" si="7"/>
        <v>3</v>
      </c>
      <c r="L93" s="8">
        <f t="shared" si="8"/>
        <v>210</v>
      </c>
      <c r="M93" s="7"/>
      <c r="N93" s="6">
        <f t="shared" si="9"/>
        <v>0</v>
      </c>
      <c r="U93" s="13">
        <f t="shared" si="10"/>
        <v>3</v>
      </c>
      <c r="V93" s="13">
        <f t="shared" si="11"/>
        <v>210</v>
      </c>
    </row>
    <row r="94" spans="1:22" ht="16.5" customHeight="1">
      <c r="A94" s="1">
        <v>93</v>
      </c>
      <c r="B94" s="135"/>
      <c r="C94" s="130" t="s">
        <v>93</v>
      </c>
      <c r="D94" s="150">
        <v>0.375</v>
      </c>
      <c r="E94" s="151" t="s">
        <v>139</v>
      </c>
      <c r="F94" s="152">
        <v>17</v>
      </c>
      <c r="G94" s="153">
        <v>7</v>
      </c>
      <c r="H94" s="152">
        <v>70</v>
      </c>
      <c r="I94" s="154"/>
      <c r="J94" s="1">
        <f t="shared" si="6"/>
        <v>1</v>
      </c>
      <c r="K94" s="8">
        <f t="shared" si="7"/>
        <v>7</v>
      </c>
      <c r="L94" s="8">
        <f t="shared" si="8"/>
        <v>490</v>
      </c>
      <c r="M94" s="7"/>
      <c r="N94" s="6">
        <f t="shared" si="9"/>
        <v>0</v>
      </c>
      <c r="U94" s="13">
        <f t="shared" si="10"/>
        <v>7</v>
      </c>
      <c r="V94" s="13">
        <f t="shared" si="11"/>
        <v>490</v>
      </c>
    </row>
    <row r="95" spans="1:22" ht="16.5" customHeight="1">
      <c r="A95" s="1">
        <v>94</v>
      </c>
      <c r="B95" s="135"/>
      <c r="C95" s="130" t="s">
        <v>93</v>
      </c>
      <c r="D95" s="150">
        <v>0.375</v>
      </c>
      <c r="E95" s="151"/>
      <c r="F95" s="152">
        <v>16</v>
      </c>
      <c r="G95" s="153">
        <v>7</v>
      </c>
      <c r="H95" s="152">
        <v>70</v>
      </c>
      <c r="I95" s="154"/>
      <c r="J95" s="1">
        <f t="shared" si="6"/>
        <v>1</v>
      </c>
      <c r="K95" s="8">
        <f t="shared" si="7"/>
        <v>7</v>
      </c>
      <c r="L95" s="8">
        <f t="shared" si="8"/>
        <v>490</v>
      </c>
      <c r="M95" s="7"/>
      <c r="N95" s="6">
        <f t="shared" si="9"/>
        <v>0</v>
      </c>
      <c r="U95" s="13">
        <f t="shared" si="10"/>
        <v>7</v>
      </c>
      <c r="V95" s="13">
        <f t="shared" si="11"/>
        <v>490</v>
      </c>
    </row>
    <row r="96" spans="1:22" ht="16.5" customHeight="1">
      <c r="A96" s="1">
        <v>95</v>
      </c>
      <c r="B96" s="135"/>
      <c r="C96" s="130" t="s">
        <v>95</v>
      </c>
      <c r="D96" s="150">
        <v>0.53472222222222221</v>
      </c>
      <c r="E96" s="151"/>
      <c r="F96" s="152">
        <v>17</v>
      </c>
      <c r="G96" s="153">
        <v>7</v>
      </c>
      <c r="H96" s="152">
        <v>70</v>
      </c>
      <c r="I96" s="154"/>
      <c r="J96" s="1">
        <f t="shared" si="6"/>
        <v>1</v>
      </c>
      <c r="K96" s="8">
        <f t="shared" si="7"/>
        <v>7</v>
      </c>
      <c r="L96" s="8">
        <f t="shared" si="8"/>
        <v>490</v>
      </c>
      <c r="M96" s="7"/>
      <c r="N96" s="6">
        <f t="shared" si="9"/>
        <v>0</v>
      </c>
      <c r="U96" s="13">
        <f t="shared" si="10"/>
        <v>7</v>
      </c>
      <c r="V96" s="13">
        <f t="shared" si="11"/>
        <v>490</v>
      </c>
    </row>
    <row r="97" spans="1:22" ht="16.5" customHeight="1">
      <c r="A97" s="1">
        <v>96</v>
      </c>
      <c r="B97" s="135"/>
      <c r="C97" s="130" t="s">
        <v>95</v>
      </c>
      <c r="D97" s="150">
        <v>0.59722222222222221</v>
      </c>
      <c r="E97" s="151"/>
      <c r="F97" s="152">
        <v>16</v>
      </c>
      <c r="G97" s="153">
        <v>7</v>
      </c>
      <c r="H97" s="152">
        <v>70</v>
      </c>
      <c r="I97" s="154"/>
      <c r="J97" s="1">
        <f t="shared" si="6"/>
        <v>1</v>
      </c>
      <c r="K97" s="8">
        <f t="shared" si="7"/>
        <v>7</v>
      </c>
      <c r="L97" s="8">
        <f t="shared" si="8"/>
        <v>490</v>
      </c>
      <c r="M97" s="7"/>
      <c r="N97" s="6">
        <f t="shared" si="9"/>
        <v>0</v>
      </c>
      <c r="U97" s="13">
        <f t="shared" si="10"/>
        <v>7</v>
      </c>
      <c r="V97" s="13">
        <f t="shared" si="11"/>
        <v>490</v>
      </c>
    </row>
    <row r="98" spans="1:22" ht="16.5" customHeight="1">
      <c r="A98" s="1">
        <v>97</v>
      </c>
      <c r="B98" s="135"/>
      <c r="C98" s="130" t="s">
        <v>93</v>
      </c>
      <c r="D98" s="150">
        <v>0.375</v>
      </c>
      <c r="E98" s="151" t="s">
        <v>140</v>
      </c>
      <c r="F98" s="152">
        <v>18</v>
      </c>
      <c r="G98" s="153">
        <v>3</v>
      </c>
      <c r="H98" s="152">
        <v>70</v>
      </c>
      <c r="I98" s="154"/>
      <c r="J98" s="1">
        <f t="shared" si="6"/>
        <v>1</v>
      </c>
      <c r="K98" s="8">
        <f t="shared" si="7"/>
        <v>3</v>
      </c>
      <c r="L98" s="8">
        <f t="shared" si="8"/>
        <v>210</v>
      </c>
      <c r="M98" s="7"/>
      <c r="N98" s="6">
        <f t="shared" si="9"/>
        <v>0</v>
      </c>
      <c r="U98" s="13">
        <f t="shared" si="10"/>
        <v>3</v>
      </c>
      <c r="V98" s="13">
        <f t="shared" si="11"/>
        <v>210</v>
      </c>
    </row>
    <row r="99" spans="1:22" ht="16.5" customHeight="1">
      <c r="A99" s="1">
        <v>98</v>
      </c>
      <c r="B99" s="135"/>
      <c r="C99" s="130" t="s">
        <v>95</v>
      </c>
      <c r="D99" s="150">
        <v>0.53472222222222221</v>
      </c>
      <c r="E99" s="151"/>
      <c r="F99" s="152">
        <v>6</v>
      </c>
      <c r="G99" s="153">
        <v>3</v>
      </c>
      <c r="H99" s="152">
        <v>70</v>
      </c>
      <c r="I99" s="154"/>
      <c r="J99" s="1">
        <f t="shared" si="6"/>
        <v>1</v>
      </c>
      <c r="K99" s="8">
        <f t="shared" si="7"/>
        <v>3</v>
      </c>
      <c r="L99" s="8">
        <f t="shared" si="8"/>
        <v>210</v>
      </c>
      <c r="M99" s="7"/>
      <c r="N99" s="6">
        <f t="shared" si="9"/>
        <v>0</v>
      </c>
      <c r="U99" s="13">
        <f t="shared" si="10"/>
        <v>3</v>
      </c>
      <c r="V99" s="13">
        <f t="shared" si="11"/>
        <v>210</v>
      </c>
    </row>
    <row r="100" spans="1:22" ht="16.5" customHeight="1">
      <c r="A100" s="1">
        <v>99</v>
      </c>
      <c r="B100" s="135"/>
      <c r="C100" s="130" t="s">
        <v>95</v>
      </c>
      <c r="D100" s="150">
        <v>0.59722222222222221</v>
      </c>
      <c r="E100" s="151"/>
      <c r="F100" s="152">
        <v>12</v>
      </c>
      <c r="G100" s="153">
        <v>3</v>
      </c>
      <c r="H100" s="152">
        <v>70</v>
      </c>
      <c r="I100" s="154"/>
      <c r="J100" s="1">
        <f t="shared" si="6"/>
        <v>1</v>
      </c>
      <c r="K100" s="8">
        <f t="shared" si="7"/>
        <v>3</v>
      </c>
      <c r="L100" s="8">
        <f t="shared" si="8"/>
        <v>210</v>
      </c>
      <c r="M100" s="7"/>
      <c r="N100" s="6">
        <f t="shared" si="9"/>
        <v>0</v>
      </c>
      <c r="U100" s="13">
        <f t="shared" si="10"/>
        <v>3</v>
      </c>
      <c r="V100" s="13">
        <f t="shared" si="11"/>
        <v>210</v>
      </c>
    </row>
    <row r="101" spans="1:22" ht="16.5" customHeight="1">
      <c r="A101" s="1">
        <v>100</v>
      </c>
      <c r="B101" s="135" t="s">
        <v>141</v>
      </c>
      <c r="C101" s="130" t="s">
        <v>93</v>
      </c>
      <c r="D101" s="150">
        <v>0.37152777777777773</v>
      </c>
      <c r="E101" s="151" t="s">
        <v>142</v>
      </c>
      <c r="F101" s="163">
        <v>12</v>
      </c>
      <c r="G101" s="153">
        <v>1.6</v>
      </c>
      <c r="H101" s="152">
        <v>70</v>
      </c>
      <c r="I101" s="154"/>
      <c r="J101" s="1">
        <f t="shared" si="6"/>
        <v>1</v>
      </c>
      <c r="K101" s="8">
        <f t="shared" si="7"/>
        <v>1.6</v>
      </c>
      <c r="L101" s="8">
        <f t="shared" si="8"/>
        <v>112</v>
      </c>
      <c r="M101" s="7"/>
      <c r="N101" s="6">
        <f t="shared" si="9"/>
        <v>0</v>
      </c>
      <c r="U101" s="13">
        <f t="shared" si="10"/>
        <v>1.6</v>
      </c>
      <c r="V101" s="13">
        <f t="shared" si="11"/>
        <v>112</v>
      </c>
    </row>
    <row r="102" spans="1:22" ht="16.5" customHeight="1">
      <c r="A102" s="1">
        <v>101</v>
      </c>
      <c r="B102" s="135"/>
      <c r="C102" s="130" t="s">
        <v>95</v>
      </c>
      <c r="D102" s="150" t="s">
        <v>143</v>
      </c>
      <c r="E102" s="151"/>
      <c r="F102" s="163">
        <v>6</v>
      </c>
      <c r="G102" s="153">
        <v>1.6</v>
      </c>
      <c r="H102" s="152">
        <v>70</v>
      </c>
      <c r="I102" s="154"/>
      <c r="J102" s="1">
        <f t="shared" si="6"/>
        <v>1</v>
      </c>
      <c r="K102" s="8">
        <f t="shared" si="7"/>
        <v>1.6</v>
      </c>
      <c r="L102" s="8">
        <f t="shared" si="8"/>
        <v>112</v>
      </c>
      <c r="M102" s="7"/>
      <c r="N102" s="6">
        <f t="shared" si="9"/>
        <v>0</v>
      </c>
      <c r="U102" s="13">
        <f t="shared" si="10"/>
        <v>1.6</v>
      </c>
      <c r="V102" s="13">
        <f t="shared" si="11"/>
        <v>112</v>
      </c>
    </row>
    <row r="103" spans="1:22" ht="16.5" customHeight="1">
      <c r="A103" s="1">
        <v>102</v>
      </c>
      <c r="B103" s="135"/>
      <c r="C103" s="130" t="s">
        <v>95</v>
      </c>
      <c r="D103" s="150">
        <v>0.56597222222222221</v>
      </c>
      <c r="E103" s="151"/>
      <c r="F103" s="163">
        <v>6</v>
      </c>
      <c r="G103" s="153">
        <v>1.6</v>
      </c>
      <c r="H103" s="152">
        <v>70</v>
      </c>
      <c r="I103" s="154"/>
      <c r="J103" s="1">
        <f t="shared" si="6"/>
        <v>1</v>
      </c>
      <c r="K103" s="8">
        <f t="shared" si="7"/>
        <v>1.6</v>
      </c>
      <c r="L103" s="8">
        <f t="shared" si="8"/>
        <v>112</v>
      </c>
      <c r="M103" s="7"/>
      <c r="N103" s="6">
        <f t="shared" si="9"/>
        <v>0</v>
      </c>
      <c r="U103" s="13">
        <f t="shared" si="10"/>
        <v>1.6</v>
      </c>
      <c r="V103" s="13">
        <f t="shared" si="11"/>
        <v>112</v>
      </c>
    </row>
    <row r="104" spans="1:22" ht="16.5" customHeight="1">
      <c r="A104" s="1">
        <v>103</v>
      </c>
      <c r="B104" s="135"/>
      <c r="C104" s="130" t="s">
        <v>93</v>
      </c>
      <c r="D104" s="150">
        <v>0.35416666666666669</v>
      </c>
      <c r="E104" s="151" t="s">
        <v>144</v>
      </c>
      <c r="F104" s="163">
        <v>10</v>
      </c>
      <c r="G104" s="153">
        <v>1.7</v>
      </c>
      <c r="H104" s="152">
        <v>70</v>
      </c>
      <c r="I104" s="154"/>
      <c r="J104" s="1">
        <f t="shared" si="6"/>
        <v>1</v>
      </c>
      <c r="K104" s="8">
        <f t="shared" si="7"/>
        <v>1.7</v>
      </c>
      <c r="L104" s="8">
        <f t="shared" si="8"/>
        <v>119</v>
      </c>
      <c r="M104" s="7"/>
      <c r="N104" s="6">
        <f t="shared" si="9"/>
        <v>0</v>
      </c>
      <c r="U104" s="13">
        <f t="shared" si="10"/>
        <v>1.7</v>
      </c>
      <c r="V104" s="13">
        <f t="shared" si="11"/>
        <v>119</v>
      </c>
    </row>
    <row r="105" spans="1:22" ht="16.5" customHeight="1">
      <c r="A105" s="1">
        <v>104</v>
      </c>
      <c r="B105" s="135"/>
      <c r="C105" s="130" t="s">
        <v>93</v>
      </c>
      <c r="D105" s="150">
        <v>0.36805555555555558</v>
      </c>
      <c r="E105" s="151"/>
      <c r="F105" s="163">
        <v>12</v>
      </c>
      <c r="G105" s="153">
        <v>1.7</v>
      </c>
      <c r="H105" s="152">
        <v>70</v>
      </c>
      <c r="I105" s="154"/>
      <c r="J105" s="1">
        <f t="shared" si="6"/>
        <v>1</v>
      </c>
      <c r="K105" s="8">
        <f t="shared" si="7"/>
        <v>1.7</v>
      </c>
      <c r="L105" s="8">
        <f t="shared" si="8"/>
        <v>119</v>
      </c>
      <c r="M105" s="7"/>
      <c r="N105" s="6">
        <f t="shared" si="9"/>
        <v>0</v>
      </c>
      <c r="U105" s="13">
        <f t="shared" si="10"/>
        <v>1.7</v>
      </c>
      <c r="V105" s="13">
        <f t="shared" si="11"/>
        <v>119</v>
      </c>
    </row>
    <row r="106" spans="1:22" ht="16.5" customHeight="1">
      <c r="A106" s="1">
        <v>105</v>
      </c>
      <c r="B106" s="135"/>
      <c r="C106" s="130" t="s">
        <v>95</v>
      </c>
      <c r="D106" s="150">
        <v>0.51736111111111105</v>
      </c>
      <c r="E106" s="151"/>
      <c r="F106" s="163">
        <v>10</v>
      </c>
      <c r="G106" s="153">
        <v>1.7</v>
      </c>
      <c r="H106" s="152">
        <v>70</v>
      </c>
      <c r="I106" s="154"/>
      <c r="J106" s="1">
        <f t="shared" si="6"/>
        <v>1</v>
      </c>
      <c r="K106" s="8">
        <f t="shared" si="7"/>
        <v>1.7</v>
      </c>
      <c r="L106" s="8">
        <f t="shared" si="8"/>
        <v>119</v>
      </c>
      <c r="M106" s="7"/>
      <c r="N106" s="6">
        <f t="shared" si="9"/>
        <v>0</v>
      </c>
      <c r="U106" s="13">
        <f t="shared" si="10"/>
        <v>1.7</v>
      </c>
      <c r="V106" s="13">
        <f t="shared" si="11"/>
        <v>119</v>
      </c>
    </row>
    <row r="107" spans="1:22" ht="16.5" customHeight="1">
      <c r="A107" s="1">
        <v>106</v>
      </c>
      <c r="B107" s="135"/>
      <c r="C107" s="130" t="s">
        <v>95</v>
      </c>
      <c r="D107" s="150">
        <v>0.56597222222222221</v>
      </c>
      <c r="E107" s="151"/>
      <c r="F107" s="163">
        <v>12</v>
      </c>
      <c r="G107" s="153">
        <v>1.7</v>
      </c>
      <c r="H107" s="152">
        <v>70</v>
      </c>
      <c r="I107" s="124"/>
      <c r="J107" s="1">
        <f t="shared" si="6"/>
        <v>1</v>
      </c>
      <c r="K107" s="8">
        <f t="shared" si="7"/>
        <v>1.7</v>
      </c>
      <c r="L107" s="8">
        <f t="shared" si="8"/>
        <v>119</v>
      </c>
      <c r="M107" s="7"/>
      <c r="N107" s="6">
        <f t="shared" si="9"/>
        <v>0</v>
      </c>
      <c r="U107" s="13">
        <f t="shared" si="10"/>
        <v>1.7</v>
      </c>
      <c r="V107" s="13">
        <f t="shared" si="11"/>
        <v>119</v>
      </c>
    </row>
    <row r="108" spans="1:22" ht="16.5" customHeight="1">
      <c r="A108" s="1">
        <v>107</v>
      </c>
      <c r="B108" s="135"/>
      <c r="C108" s="130" t="s">
        <v>93</v>
      </c>
      <c r="D108" s="150">
        <v>0.35416666666666669</v>
      </c>
      <c r="E108" s="151" t="s">
        <v>145</v>
      </c>
      <c r="F108" s="163">
        <v>14</v>
      </c>
      <c r="G108" s="153">
        <v>2</v>
      </c>
      <c r="H108" s="152">
        <v>70</v>
      </c>
      <c r="I108" s="124"/>
      <c r="J108" s="1">
        <f t="shared" si="6"/>
        <v>1</v>
      </c>
      <c r="K108" s="8">
        <f t="shared" si="7"/>
        <v>2</v>
      </c>
      <c r="L108" s="8">
        <f t="shared" si="8"/>
        <v>140</v>
      </c>
      <c r="M108" s="7"/>
      <c r="N108" s="6">
        <f t="shared" si="9"/>
        <v>0</v>
      </c>
      <c r="U108" s="13">
        <f t="shared" si="10"/>
        <v>2</v>
      </c>
      <c r="V108" s="13">
        <f t="shared" si="11"/>
        <v>140</v>
      </c>
    </row>
    <row r="109" spans="1:22" ht="16.5" customHeight="1">
      <c r="A109" s="1">
        <v>108</v>
      </c>
      <c r="B109" s="135"/>
      <c r="C109" s="130" t="s">
        <v>95</v>
      </c>
      <c r="D109" s="150">
        <v>0.51736111111111105</v>
      </c>
      <c r="E109" s="151"/>
      <c r="F109" s="163">
        <v>5</v>
      </c>
      <c r="G109" s="153">
        <v>2</v>
      </c>
      <c r="H109" s="152">
        <v>70</v>
      </c>
      <c r="I109" s="124"/>
      <c r="J109" s="1">
        <f t="shared" si="6"/>
        <v>1</v>
      </c>
      <c r="K109" s="8">
        <f t="shared" si="7"/>
        <v>2</v>
      </c>
      <c r="L109" s="8">
        <f t="shared" si="8"/>
        <v>140</v>
      </c>
      <c r="M109" s="7"/>
      <c r="N109" s="6">
        <f t="shared" si="9"/>
        <v>0</v>
      </c>
      <c r="U109" s="13">
        <f t="shared" si="10"/>
        <v>2</v>
      </c>
      <c r="V109" s="13">
        <f t="shared" si="11"/>
        <v>140</v>
      </c>
    </row>
    <row r="110" spans="1:22" ht="16.5" customHeight="1">
      <c r="A110" s="1">
        <v>109</v>
      </c>
      <c r="B110" s="135"/>
      <c r="C110" s="130" t="s">
        <v>95</v>
      </c>
      <c r="D110" s="150">
        <v>0.56597222222222221</v>
      </c>
      <c r="E110" s="151"/>
      <c r="F110" s="163">
        <v>9</v>
      </c>
      <c r="G110" s="153">
        <v>2</v>
      </c>
      <c r="H110" s="152">
        <v>70</v>
      </c>
      <c r="I110" s="124"/>
      <c r="J110" s="1">
        <f t="shared" si="6"/>
        <v>1</v>
      </c>
      <c r="K110" s="8">
        <f t="shared" si="7"/>
        <v>2</v>
      </c>
      <c r="L110" s="8">
        <f t="shared" si="8"/>
        <v>140</v>
      </c>
      <c r="M110" s="7"/>
      <c r="N110" s="6">
        <f t="shared" si="9"/>
        <v>0</v>
      </c>
      <c r="U110" s="13">
        <f t="shared" si="10"/>
        <v>2</v>
      </c>
      <c r="V110" s="13">
        <f t="shared" si="11"/>
        <v>140</v>
      </c>
    </row>
    <row r="111" spans="1:22" ht="16.5" customHeight="1">
      <c r="A111" s="1">
        <v>110</v>
      </c>
      <c r="B111" s="135" t="s">
        <v>146</v>
      </c>
      <c r="C111" s="130" t="s">
        <v>93</v>
      </c>
      <c r="D111" s="150">
        <v>0.39583333333333331</v>
      </c>
      <c r="E111" s="151" t="s">
        <v>147</v>
      </c>
      <c r="F111" s="152">
        <v>12</v>
      </c>
      <c r="G111" s="153">
        <v>4.5</v>
      </c>
      <c r="H111" s="152">
        <v>70</v>
      </c>
      <c r="I111" s="124"/>
      <c r="J111" s="1">
        <f t="shared" si="6"/>
        <v>1</v>
      </c>
      <c r="K111" s="8">
        <f t="shared" si="7"/>
        <v>4.5</v>
      </c>
      <c r="L111" s="8">
        <f t="shared" si="8"/>
        <v>315</v>
      </c>
      <c r="M111" s="7"/>
      <c r="N111" s="6">
        <f t="shared" si="9"/>
        <v>0</v>
      </c>
      <c r="U111" s="13">
        <f t="shared" si="10"/>
        <v>4.5</v>
      </c>
      <c r="V111" s="13">
        <f t="shared" si="11"/>
        <v>315</v>
      </c>
    </row>
    <row r="112" spans="1:22" ht="16.5" customHeight="1">
      <c r="A112" s="1">
        <v>111</v>
      </c>
      <c r="B112" s="135"/>
      <c r="C112" s="130" t="s">
        <v>95</v>
      </c>
      <c r="D112" s="150">
        <v>0.63888888888888895</v>
      </c>
      <c r="E112" s="151"/>
      <c r="F112" s="152">
        <v>12</v>
      </c>
      <c r="G112" s="153">
        <v>4.5</v>
      </c>
      <c r="H112" s="152">
        <v>70</v>
      </c>
      <c r="I112" s="124"/>
      <c r="J112" s="1">
        <f t="shared" si="6"/>
        <v>1</v>
      </c>
      <c r="K112" s="8">
        <f t="shared" si="7"/>
        <v>4.5</v>
      </c>
      <c r="L112" s="8">
        <f t="shared" si="8"/>
        <v>315</v>
      </c>
      <c r="M112" s="7"/>
      <c r="N112" s="6">
        <f t="shared" si="9"/>
        <v>0</v>
      </c>
      <c r="U112" s="13">
        <f t="shared" si="10"/>
        <v>4.5</v>
      </c>
      <c r="V112" s="13">
        <f t="shared" si="11"/>
        <v>315</v>
      </c>
    </row>
    <row r="113" spans="1:22" ht="16.5" customHeight="1">
      <c r="A113" s="1">
        <v>112</v>
      </c>
      <c r="B113" s="135" t="s">
        <v>148</v>
      </c>
      <c r="C113" s="130" t="s">
        <v>93</v>
      </c>
      <c r="D113" s="150" t="s">
        <v>149</v>
      </c>
      <c r="E113" s="151" t="s">
        <v>150</v>
      </c>
      <c r="F113" s="152">
        <v>7</v>
      </c>
      <c r="G113" s="153">
        <v>3.7</v>
      </c>
      <c r="H113" s="152">
        <v>70</v>
      </c>
      <c r="I113" s="154"/>
      <c r="J113" s="1">
        <f t="shared" si="6"/>
        <v>1</v>
      </c>
      <c r="K113" s="8">
        <f t="shared" si="7"/>
        <v>3.7</v>
      </c>
      <c r="L113" s="8">
        <f t="shared" si="8"/>
        <v>259</v>
      </c>
      <c r="M113" s="7"/>
      <c r="N113" s="6">
        <f t="shared" si="9"/>
        <v>0</v>
      </c>
      <c r="U113" s="13">
        <f t="shared" si="10"/>
        <v>3.7</v>
      </c>
      <c r="V113" s="13">
        <f t="shared" si="11"/>
        <v>259</v>
      </c>
    </row>
    <row r="114" spans="1:22" ht="16.5" customHeight="1">
      <c r="A114" s="1">
        <v>113</v>
      </c>
      <c r="B114" s="135"/>
      <c r="C114" s="130" t="s">
        <v>95</v>
      </c>
      <c r="D114" s="150">
        <v>0.51736111111111105</v>
      </c>
      <c r="E114" s="151"/>
      <c r="F114" s="152">
        <v>3</v>
      </c>
      <c r="G114" s="153">
        <v>3.7</v>
      </c>
      <c r="H114" s="152">
        <v>70</v>
      </c>
      <c r="I114" s="154"/>
      <c r="J114" s="1">
        <f t="shared" si="6"/>
        <v>1</v>
      </c>
      <c r="K114" s="8">
        <f t="shared" si="7"/>
        <v>3.7</v>
      </c>
      <c r="L114" s="8">
        <f t="shared" si="8"/>
        <v>259</v>
      </c>
      <c r="M114" s="7"/>
      <c r="N114" s="6">
        <f t="shared" si="9"/>
        <v>0</v>
      </c>
      <c r="U114" s="13">
        <f t="shared" si="10"/>
        <v>3.7</v>
      </c>
      <c r="V114" s="13">
        <f t="shared" si="11"/>
        <v>259</v>
      </c>
    </row>
    <row r="115" spans="1:22" ht="16.5" customHeight="1">
      <c r="A115" s="1">
        <v>114</v>
      </c>
      <c r="B115" s="135"/>
      <c r="C115" s="129" t="s">
        <v>95</v>
      </c>
      <c r="D115" s="99">
        <v>0.57291666666666663</v>
      </c>
      <c r="E115" s="151"/>
      <c r="F115" s="161">
        <v>4</v>
      </c>
      <c r="G115" s="162">
        <v>3.7</v>
      </c>
      <c r="H115" s="152">
        <v>70</v>
      </c>
      <c r="I115" s="154"/>
      <c r="J115" s="1">
        <f t="shared" si="6"/>
        <v>1</v>
      </c>
      <c r="K115" s="8">
        <f t="shared" si="7"/>
        <v>3.7</v>
      </c>
      <c r="L115" s="8">
        <f t="shared" si="8"/>
        <v>259</v>
      </c>
      <c r="M115" s="7"/>
      <c r="N115" s="6">
        <f t="shared" si="9"/>
        <v>0</v>
      </c>
      <c r="U115" s="13">
        <f t="shared" si="10"/>
        <v>3.7</v>
      </c>
      <c r="V115" s="13">
        <f t="shared" si="11"/>
        <v>259</v>
      </c>
    </row>
    <row r="116" spans="1:22" ht="16.5" customHeight="1">
      <c r="A116" s="1">
        <v>115</v>
      </c>
      <c r="B116" s="135"/>
      <c r="C116" s="129" t="s">
        <v>93</v>
      </c>
      <c r="D116" s="99">
        <v>0.35416666666666669</v>
      </c>
      <c r="E116" s="160" t="s">
        <v>151</v>
      </c>
      <c r="F116" s="161">
        <v>11</v>
      </c>
      <c r="G116" s="162">
        <v>3</v>
      </c>
      <c r="H116" s="152">
        <v>70</v>
      </c>
      <c r="I116" s="154"/>
      <c r="J116" s="1">
        <f t="shared" si="6"/>
        <v>1</v>
      </c>
      <c r="K116" s="8">
        <f t="shared" si="7"/>
        <v>3</v>
      </c>
      <c r="L116" s="8">
        <f t="shared" si="8"/>
        <v>210</v>
      </c>
      <c r="M116" s="7"/>
      <c r="N116" s="6">
        <f t="shared" si="9"/>
        <v>0</v>
      </c>
      <c r="U116" s="13">
        <f t="shared" si="10"/>
        <v>3</v>
      </c>
      <c r="V116" s="13">
        <f t="shared" si="11"/>
        <v>210</v>
      </c>
    </row>
    <row r="117" spans="1:22" ht="16.5" customHeight="1">
      <c r="A117" s="1">
        <v>116</v>
      </c>
      <c r="B117" s="135"/>
      <c r="C117" s="129" t="s">
        <v>93</v>
      </c>
      <c r="D117" s="99">
        <v>0.36805555555555558</v>
      </c>
      <c r="E117" s="160"/>
      <c r="F117" s="161">
        <v>15</v>
      </c>
      <c r="G117" s="162">
        <v>3</v>
      </c>
      <c r="H117" s="152">
        <v>70</v>
      </c>
      <c r="I117" s="154"/>
      <c r="J117" s="1">
        <f t="shared" si="6"/>
        <v>1</v>
      </c>
      <c r="K117" s="8">
        <f t="shared" si="7"/>
        <v>3</v>
      </c>
      <c r="L117" s="8">
        <f t="shared" si="8"/>
        <v>210</v>
      </c>
      <c r="M117" s="7"/>
      <c r="N117" s="6">
        <f t="shared" si="9"/>
        <v>0</v>
      </c>
      <c r="U117" s="13">
        <f t="shared" si="10"/>
        <v>3</v>
      </c>
      <c r="V117" s="13">
        <f t="shared" si="11"/>
        <v>210</v>
      </c>
    </row>
    <row r="118" spans="1:22" ht="16.5" customHeight="1">
      <c r="A118" s="1">
        <v>117</v>
      </c>
      <c r="B118" s="135"/>
      <c r="C118" s="129" t="s">
        <v>95</v>
      </c>
      <c r="D118" s="99">
        <v>0.51736111111111105</v>
      </c>
      <c r="E118" s="160"/>
      <c r="F118" s="161">
        <v>12</v>
      </c>
      <c r="G118" s="162">
        <v>3</v>
      </c>
      <c r="H118" s="152">
        <v>70</v>
      </c>
      <c r="I118" s="154"/>
      <c r="J118" s="1">
        <f t="shared" si="6"/>
        <v>1</v>
      </c>
      <c r="K118" s="8">
        <f t="shared" si="7"/>
        <v>3</v>
      </c>
      <c r="L118" s="8">
        <f t="shared" si="8"/>
        <v>210</v>
      </c>
      <c r="M118" s="7"/>
      <c r="N118" s="6">
        <f t="shared" si="9"/>
        <v>0</v>
      </c>
      <c r="U118" s="13">
        <f t="shared" si="10"/>
        <v>3</v>
      </c>
      <c r="V118" s="13">
        <f t="shared" si="11"/>
        <v>210</v>
      </c>
    </row>
    <row r="119" spans="1:22" ht="16.5" customHeight="1">
      <c r="A119" s="1">
        <v>118</v>
      </c>
      <c r="B119" s="135"/>
      <c r="C119" s="129" t="s">
        <v>95</v>
      </c>
      <c r="D119" s="99">
        <v>0.57291666666666663</v>
      </c>
      <c r="E119" s="160"/>
      <c r="F119" s="161">
        <v>14</v>
      </c>
      <c r="G119" s="162">
        <v>3</v>
      </c>
      <c r="H119" s="152">
        <v>70</v>
      </c>
      <c r="I119" s="154"/>
      <c r="J119" s="1">
        <f t="shared" si="6"/>
        <v>1</v>
      </c>
      <c r="K119" s="8">
        <f t="shared" si="7"/>
        <v>3</v>
      </c>
      <c r="L119" s="8">
        <f t="shared" si="8"/>
        <v>210</v>
      </c>
      <c r="M119" s="7"/>
      <c r="N119" s="6">
        <f t="shared" si="9"/>
        <v>0</v>
      </c>
      <c r="U119" s="13">
        <f t="shared" si="10"/>
        <v>3</v>
      </c>
      <c r="V119" s="13">
        <f t="shared" si="11"/>
        <v>210</v>
      </c>
    </row>
    <row r="120" spans="1:22" ht="16.5" customHeight="1">
      <c r="A120" s="1">
        <v>119</v>
      </c>
      <c r="B120" s="135"/>
      <c r="C120" s="130" t="s">
        <v>93</v>
      </c>
      <c r="D120" s="150">
        <v>0.37152777777777773</v>
      </c>
      <c r="E120" s="151" t="s">
        <v>152</v>
      </c>
      <c r="F120" s="152">
        <v>11</v>
      </c>
      <c r="G120" s="153">
        <v>1.6</v>
      </c>
      <c r="H120" s="152">
        <v>70</v>
      </c>
      <c r="I120" s="154"/>
      <c r="J120" s="1">
        <f t="shared" si="6"/>
        <v>1</v>
      </c>
      <c r="K120" s="8">
        <f t="shared" si="7"/>
        <v>1.6</v>
      </c>
      <c r="L120" s="8">
        <f t="shared" si="8"/>
        <v>112</v>
      </c>
      <c r="M120" s="7"/>
      <c r="N120" s="6">
        <f t="shared" si="9"/>
        <v>0</v>
      </c>
      <c r="U120" s="13">
        <f t="shared" si="10"/>
        <v>1.6</v>
      </c>
      <c r="V120" s="13">
        <f t="shared" si="11"/>
        <v>112</v>
      </c>
    </row>
    <row r="121" spans="1:22" ht="16.5" customHeight="1">
      <c r="A121" s="1">
        <v>120</v>
      </c>
      <c r="B121" s="135"/>
      <c r="C121" s="130" t="s">
        <v>95</v>
      </c>
      <c r="D121" s="150">
        <v>0.51736111111111105</v>
      </c>
      <c r="E121" s="151"/>
      <c r="F121" s="152">
        <v>8</v>
      </c>
      <c r="G121" s="153">
        <v>1.6</v>
      </c>
      <c r="H121" s="152">
        <v>70</v>
      </c>
      <c r="I121" s="154"/>
      <c r="J121" s="1">
        <f t="shared" si="6"/>
        <v>1</v>
      </c>
      <c r="K121" s="8">
        <f t="shared" si="7"/>
        <v>1.6</v>
      </c>
      <c r="L121" s="8">
        <f t="shared" si="8"/>
        <v>112</v>
      </c>
      <c r="M121" s="7"/>
      <c r="N121" s="6">
        <f t="shared" si="9"/>
        <v>0</v>
      </c>
      <c r="U121" s="13">
        <f t="shared" si="10"/>
        <v>1.6</v>
      </c>
      <c r="V121" s="13">
        <f t="shared" si="11"/>
        <v>112</v>
      </c>
    </row>
    <row r="122" spans="1:22" ht="16.5" customHeight="1">
      <c r="A122" s="1">
        <v>121</v>
      </c>
      <c r="B122" s="135"/>
      <c r="C122" s="130" t="s">
        <v>95</v>
      </c>
      <c r="D122" s="150">
        <v>0.57291666666666663</v>
      </c>
      <c r="E122" s="151"/>
      <c r="F122" s="152">
        <v>3</v>
      </c>
      <c r="G122" s="153">
        <v>1.6</v>
      </c>
      <c r="H122" s="152">
        <v>70</v>
      </c>
      <c r="I122" s="154"/>
      <c r="J122" s="1">
        <f t="shared" si="6"/>
        <v>1</v>
      </c>
      <c r="K122" s="8">
        <f t="shared" si="7"/>
        <v>1.6</v>
      </c>
      <c r="L122" s="8">
        <f t="shared" si="8"/>
        <v>112</v>
      </c>
      <c r="M122" s="7"/>
      <c r="N122" s="6">
        <f t="shared" si="9"/>
        <v>0</v>
      </c>
      <c r="U122" s="13">
        <f t="shared" si="10"/>
        <v>1.6</v>
      </c>
      <c r="V122" s="13">
        <f t="shared" si="11"/>
        <v>112</v>
      </c>
    </row>
    <row r="123" spans="1:22" ht="16.5" customHeight="1">
      <c r="A123" s="1">
        <v>122</v>
      </c>
      <c r="B123" s="135" t="s">
        <v>153</v>
      </c>
      <c r="C123" s="130" t="s">
        <v>93</v>
      </c>
      <c r="D123" s="150">
        <v>0.39583333333333331</v>
      </c>
      <c r="E123" s="151" t="s">
        <v>154</v>
      </c>
      <c r="F123" s="152">
        <v>19</v>
      </c>
      <c r="G123" s="153">
        <v>3</v>
      </c>
      <c r="H123" s="152">
        <v>70</v>
      </c>
      <c r="I123" s="154"/>
      <c r="J123" s="1">
        <f t="shared" si="6"/>
        <v>1</v>
      </c>
      <c r="K123" s="8">
        <f t="shared" si="7"/>
        <v>3</v>
      </c>
      <c r="L123" s="8">
        <f t="shared" si="8"/>
        <v>210</v>
      </c>
      <c r="M123" s="7"/>
      <c r="N123" s="6">
        <f t="shared" si="9"/>
        <v>0</v>
      </c>
      <c r="U123" s="13">
        <f t="shared" si="10"/>
        <v>3</v>
      </c>
      <c r="V123" s="13">
        <f t="shared" si="11"/>
        <v>210</v>
      </c>
    </row>
    <row r="124" spans="1:22" ht="16.5" customHeight="1">
      <c r="A124" s="1">
        <v>123</v>
      </c>
      <c r="B124" s="135"/>
      <c r="C124" s="130" t="s">
        <v>95</v>
      </c>
      <c r="D124" s="150" t="s">
        <v>155</v>
      </c>
      <c r="E124" s="151"/>
      <c r="F124" s="152">
        <v>2</v>
      </c>
      <c r="G124" s="153">
        <v>3</v>
      </c>
      <c r="H124" s="152">
        <v>70</v>
      </c>
      <c r="I124" s="154"/>
      <c r="J124" s="1">
        <f t="shared" si="6"/>
        <v>1</v>
      </c>
      <c r="K124" s="8">
        <f t="shared" si="7"/>
        <v>3</v>
      </c>
      <c r="L124" s="8">
        <f t="shared" si="8"/>
        <v>210</v>
      </c>
      <c r="M124" s="7"/>
      <c r="N124" s="6">
        <f t="shared" si="9"/>
        <v>0</v>
      </c>
      <c r="U124" s="13">
        <f t="shared" si="10"/>
        <v>3</v>
      </c>
      <c r="V124" s="13">
        <f t="shared" si="11"/>
        <v>210</v>
      </c>
    </row>
    <row r="125" spans="1:22" ht="16.5" customHeight="1">
      <c r="A125" s="1">
        <v>124</v>
      </c>
      <c r="B125" s="135"/>
      <c r="C125" s="130" t="s">
        <v>95</v>
      </c>
      <c r="D125" s="150">
        <v>0.63888888888888895</v>
      </c>
      <c r="E125" s="151"/>
      <c r="F125" s="152">
        <v>17</v>
      </c>
      <c r="G125" s="153">
        <v>3</v>
      </c>
      <c r="H125" s="152">
        <v>70</v>
      </c>
      <c r="I125" s="154"/>
      <c r="J125" s="1">
        <f t="shared" si="6"/>
        <v>1</v>
      </c>
      <c r="K125" s="8">
        <f t="shared" si="7"/>
        <v>3</v>
      </c>
      <c r="L125" s="8">
        <f t="shared" si="8"/>
        <v>210</v>
      </c>
      <c r="M125" s="7"/>
      <c r="N125" s="6">
        <f t="shared" si="9"/>
        <v>0</v>
      </c>
      <c r="U125" s="13">
        <f t="shared" si="10"/>
        <v>3</v>
      </c>
      <c r="V125" s="13">
        <f t="shared" si="11"/>
        <v>210</v>
      </c>
    </row>
    <row r="126" spans="1:22" ht="16.5" customHeight="1">
      <c r="A126" s="1">
        <v>125</v>
      </c>
      <c r="B126" s="135"/>
      <c r="C126" s="130" t="s">
        <v>93</v>
      </c>
      <c r="D126" s="150">
        <v>0.39583333333333331</v>
      </c>
      <c r="E126" s="151" t="s">
        <v>156</v>
      </c>
      <c r="F126" s="152">
        <v>11</v>
      </c>
      <c r="G126" s="153">
        <v>4</v>
      </c>
      <c r="H126" s="152">
        <v>70</v>
      </c>
      <c r="I126" s="154"/>
      <c r="J126" s="1">
        <f t="shared" si="6"/>
        <v>1</v>
      </c>
      <c r="K126" s="8">
        <f t="shared" si="7"/>
        <v>4</v>
      </c>
      <c r="L126" s="8">
        <f t="shared" si="8"/>
        <v>280</v>
      </c>
      <c r="M126" s="7"/>
      <c r="N126" s="6">
        <f t="shared" si="9"/>
        <v>0</v>
      </c>
      <c r="U126" s="13">
        <f t="shared" si="10"/>
        <v>4</v>
      </c>
      <c r="V126" s="13">
        <f t="shared" si="11"/>
        <v>280</v>
      </c>
    </row>
    <row r="127" spans="1:22" ht="16.5" customHeight="1">
      <c r="A127" s="1">
        <v>126</v>
      </c>
      <c r="B127" s="135"/>
      <c r="C127" s="130" t="s">
        <v>95</v>
      </c>
      <c r="D127" s="150">
        <v>0.5625</v>
      </c>
      <c r="E127" s="151"/>
      <c r="F127" s="152">
        <v>3</v>
      </c>
      <c r="G127" s="153">
        <v>4</v>
      </c>
      <c r="H127" s="152">
        <v>70</v>
      </c>
      <c r="I127" s="154"/>
      <c r="J127" s="1">
        <f t="shared" si="6"/>
        <v>1</v>
      </c>
      <c r="K127" s="8">
        <f t="shared" si="7"/>
        <v>4</v>
      </c>
      <c r="L127" s="8">
        <f t="shared" si="8"/>
        <v>280</v>
      </c>
      <c r="M127" s="7"/>
      <c r="N127" s="6">
        <f t="shared" si="9"/>
        <v>0</v>
      </c>
      <c r="U127" s="13">
        <f t="shared" si="10"/>
        <v>4</v>
      </c>
      <c r="V127" s="13">
        <f t="shared" si="11"/>
        <v>280</v>
      </c>
    </row>
    <row r="128" spans="1:22" ht="16.5" customHeight="1">
      <c r="A128" s="1">
        <v>127</v>
      </c>
      <c r="B128" s="135"/>
      <c r="C128" s="130" t="s">
        <v>95</v>
      </c>
      <c r="D128" s="150">
        <v>0.63888888888888895</v>
      </c>
      <c r="E128" s="151"/>
      <c r="F128" s="152">
        <v>8</v>
      </c>
      <c r="G128" s="153">
        <v>4</v>
      </c>
      <c r="H128" s="152">
        <v>70</v>
      </c>
      <c r="I128" s="154"/>
      <c r="J128" s="1">
        <f t="shared" si="6"/>
        <v>1</v>
      </c>
      <c r="K128" s="8">
        <f t="shared" si="7"/>
        <v>4</v>
      </c>
      <c r="L128" s="8">
        <f t="shared" si="8"/>
        <v>280</v>
      </c>
      <c r="M128" s="7"/>
      <c r="N128" s="6">
        <f t="shared" si="9"/>
        <v>0</v>
      </c>
      <c r="U128" s="13">
        <f t="shared" si="10"/>
        <v>4</v>
      </c>
      <c r="V128" s="13">
        <f t="shared" si="11"/>
        <v>280</v>
      </c>
    </row>
    <row r="129" spans="1:22" ht="16.5" customHeight="1">
      <c r="A129" s="1">
        <v>128</v>
      </c>
      <c r="B129" s="135"/>
      <c r="C129" s="130" t="s">
        <v>93</v>
      </c>
      <c r="D129" s="150">
        <v>0.39583333333333331</v>
      </c>
      <c r="E129" s="151" t="s">
        <v>157</v>
      </c>
      <c r="F129" s="152">
        <v>8</v>
      </c>
      <c r="G129" s="153">
        <v>3</v>
      </c>
      <c r="H129" s="152">
        <v>70</v>
      </c>
      <c r="I129" s="154"/>
      <c r="J129" s="1">
        <f t="shared" si="6"/>
        <v>1</v>
      </c>
      <c r="K129" s="8">
        <f t="shared" si="7"/>
        <v>3</v>
      </c>
      <c r="L129" s="8">
        <f t="shared" si="8"/>
        <v>210</v>
      </c>
      <c r="M129" s="7"/>
      <c r="N129" s="6">
        <f t="shared" si="9"/>
        <v>0</v>
      </c>
      <c r="U129" s="13">
        <f t="shared" si="10"/>
        <v>3</v>
      </c>
      <c r="V129" s="13">
        <f t="shared" si="11"/>
        <v>210</v>
      </c>
    </row>
    <row r="130" spans="1:22" ht="16.5" customHeight="1">
      <c r="A130" s="1">
        <v>129</v>
      </c>
      <c r="B130" s="135"/>
      <c r="C130" s="130" t="s">
        <v>95</v>
      </c>
      <c r="D130" s="150" t="s">
        <v>155</v>
      </c>
      <c r="E130" s="151"/>
      <c r="F130" s="152">
        <v>5</v>
      </c>
      <c r="G130" s="153">
        <v>3</v>
      </c>
      <c r="H130" s="152">
        <v>70</v>
      </c>
      <c r="I130" s="154"/>
      <c r="J130" s="1">
        <f t="shared" si="6"/>
        <v>1</v>
      </c>
      <c r="K130" s="8">
        <f t="shared" si="7"/>
        <v>3</v>
      </c>
      <c r="L130" s="8">
        <f t="shared" si="8"/>
        <v>210</v>
      </c>
      <c r="M130" s="7"/>
      <c r="N130" s="6">
        <f t="shared" si="9"/>
        <v>0</v>
      </c>
      <c r="U130" s="13">
        <f t="shared" si="10"/>
        <v>3</v>
      </c>
      <c r="V130" s="13">
        <f t="shared" si="11"/>
        <v>210</v>
      </c>
    </row>
    <row r="131" spans="1:22" ht="16.5" customHeight="1">
      <c r="A131" s="1">
        <v>130</v>
      </c>
      <c r="B131" s="135"/>
      <c r="C131" s="130" t="s">
        <v>95</v>
      </c>
      <c r="D131" s="150">
        <v>0.63888888888888895</v>
      </c>
      <c r="E131" s="151"/>
      <c r="F131" s="152">
        <v>3</v>
      </c>
      <c r="G131" s="153">
        <v>3</v>
      </c>
      <c r="H131" s="152">
        <v>70</v>
      </c>
      <c r="I131" s="154"/>
      <c r="J131" s="1">
        <f t="shared" ref="J131:J189" si="12">ROUNDUP(F131/20,0)</f>
        <v>1</v>
      </c>
      <c r="K131" s="8">
        <f t="shared" ref="K131:K189" si="13">$P$3*J131*G131</f>
        <v>3</v>
      </c>
      <c r="L131" s="8">
        <f t="shared" ref="L131:L189" si="14">$P$3*J131*G131*H131</f>
        <v>210</v>
      </c>
      <c r="M131" s="7"/>
      <c r="N131" s="6">
        <f t="shared" ref="N131:N189" si="15">IFERROR(K131/M131,0)</f>
        <v>0</v>
      </c>
      <c r="U131" s="13">
        <f t="shared" ref="U131:U194" si="16">IFERROR(G131*J131,0)</f>
        <v>3</v>
      </c>
      <c r="V131" s="13">
        <f t="shared" ref="V131:V194" si="17">IFERROR(U131*H131,0)</f>
        <v>210</v>
      </c>
    </row>
    <row r="132" spans="1:22" ht="16.5" customHeight="1">
      <c r="A132" s="1">
        <v>131</v>
      </c>
      <c r="B132" s="135" t="s">
        <v>158</v>
      </c>
      <c r="C132" s="130" t="s">
        <v>93</v>
      </c>
      <c r="D132" s="150">
        <v>0.375</v>
      </c>
      <c r="E132" s="151" t="s">
        <v>159</v>
      </c>
      <c r="F132" s="152">
        <v>12</v>
      </c>
      <c r="G132" s="153">
        <v>4</v>
      </c>
      <c r="H132" s="152">
        <v>70</v>
      </c>
      <c r="I132" s="154"/>
      <c r="J132" s="1">
        <f t="shared" si="12"/>
        <v>1</v>
      </c>
      <c r="K132" s="8">
        <f t="shared" si="13"/>
        <v>4</v>
      </c>
      <c r="L132" s="8">
        <f t="shared" si="14"/>
        <v>280</v>
      </c>
      <c r="M132" s="7"/>
      <c r="N132" s="6">
        <f t="shared" si="15"/>
        <v>0</v>
      </c>
      <c r="U132" s="13">
        <f t="shared" si="16"/>
        <v>4</v>
      </c>
      <c r="V132" s="13">
        <f t="shared" si="17"/>
        <v>280</v>
      </c>
    </row>
    <row r="133" spans="1:22" ht="16.5" customHeight="1">
      <c r="A133" s="1">
        <v>132</v>
      </c>
      <c r="B133" s="135"/>
      <c r="C133" s="130" t="s">
        <v>93</v>
      </c>
      <c r="D133" s="150">
        <v>0.38194444444444442</v>
      </c>
      <c r="E133" s="151"/>
      <c r="F133" s="152">
        <v>12</v>
      </c>
      <c r="G133" s="153">
        <v>4</v>
      </c>
      <c r="H133" s="152">
        <v>70</v>
      </c>
      <c r="I133" s="154"/>
      <c r="J133" s="1">
        <f t="shared" si="12"/>
        <v>1</v>
      </c>
      <c r="K133" s="8">
        <f t="shared" si="13"/>
        <v>4</v>
      </c>
      <c r="L133" s="8">
        <f t="shared" si="14"/>
        <v>280</v>
      </c>
      <c r="M133" s="7"/>
      <c r="N133" s="6">
        <f t="shared" si="15"/>
        <v>0</v>
      </c>
      <c r="U133" s="13">
        <f t="shared" si="16"/>
        <v>4</v>
      </c>
      <c r="V133" s="13">
        <f t="shared" si="17"/>
        <v>280</v>
      </c>
    </row>
    <row r="134" spans="1:22" ht="16.5" customHeight="1">
      <c r="A134" s="1">
        <v>133</v>
      </c>
      <c r="B134" s="135"/>
      <c r="C134" s="130" t="s">
        <v>95</v>
      </c>
      <c r="D134" s="150">
        <v>0.54166666666666663</v>
      </c>
      <c r="E134" s="151"/>
      <c r="F134" s="152">
        <v>12</v>
      </c>
      <c r="G134" s="153">
        <v>4</v>
      </c>
      <c r="H134" s="152">
        <v>70</v>
      </c>
      <c r="I134" s="154"/>
      <c r="J134" s="1">
        <f t="shared" si="12"/>
        <v>1</v>
      </c>
      <c r="K134" s="8">
        <f t="shared" si="13"/>
        <v>4</v>
      </c>
      <c r="L134" s="8">
        <f t="shared" si="14"/>
        <v>280</v>
      </c>
      <c r="M134" s="7"/>
      <c r="N134" s="6">
        <f t="shared" si="15"/>
        <v>0</v>
      </c>
      <c r="U134" s="13">
        <f t="shared" si="16"/>
        <v>4</v>
      </c>
      <c r="V134" s="13">
        <f t="shared" si="17"/>
        <v>280</v>
      </c>
    </row>
    <row r="135" spans="1:22" ht="16.5" customHeight="1">
      <c r="A135" s="1">
        <v>134</v>
      </c>
      <c r="B135" s="135"/>
      <c r="C135" s="130" t="s">
        <v>95</v>
      </c>
      <c r="D135" s="150">
        <v>0.58333333333333337</v>
      </c>
      <c r="E135" s="151"/>
      <c r="F135" s="152">
        <v>12</v>
      </c>
      <c r="G135" s="153">
        <v>4</v>
      </c>
      <c r="H135" s="152">
        <v>70</v>
      </c>
      <c r="I135" s="154"/>
      <c r="J135" s="1">
        <f t="shared" si="12"/>
        <v>1</v>
      </c>
      <c r="K135" s="8">
        <f t="shared" si="13"/>
        <v>4</v>
      </c>
      <c r="L135" s="8">
        <f t="shared" si="14"/>
        <v>280</v>
      </c>
      <c r="M135" s="7"/>
      <c r="N135" s="6">
        <f t="shared" si="15"/>
        <v>0</v>
      </c>
      <c r="U135" s="13">
        <f t="shared" si="16"/>
        <v>4</v>
      </c>
      <c r="V135" s="13">
        <f t="shared" si="17"/>
        <v>280</v>
      </c>
    </row>
    <row r="136" spans="1:22" ht="16.5" customHeight="1">
      <c r="A136" s="1">
        <v>135</v>
      </c>
      <c r="B136" s="135"/>
      <c r="C136" s="130" t="s">
        <v>93</v>
      </c>
      <c r="D136" s="150">
        <v>0.37847222222222227</v>
      </c>
      <c r="E136" s="151" t="s">
        <v>160</v>
      </c>
      <c r="F136" s="152">
        <v>6</v>
      </c>
      <c r="G136" s="153">
        <v>3.5</v>
      </c>
      <c r="H136" s="152">
        <v>70</v>
      </c>
      <c r="I136" s="154"/>
      <c r="J136" s="1">
        <f t="shared" si="12"/>
        <v>1</v>
      </c>
      <c r="K136" s="8">
        <f t="shared" si="13"/>
        <v>3.5</v>
      </c>
      <c r="L136" s="8">
        <f t="shared" si="14"/>
        <v>245</v>
      </c>
      <c r="M136" s="7"/>
      <c r="N136" s="6">
        <f t="shared" si="15"/>
        <v>0</v>
      </c>
      <c r="U136" s="13">
        <f t="shared" si="16"/>
        <v>3.5</v>
      </c>
      <c r="V136" s="13">
        <f t="shared" si="17"/>
        <v>245</v>
      </c>
    </row>
    <row r="137" spans="1:22" ht="16.5" customHeight="1">
      <c r="A137" s="1">
        <v>136</v>
      </c>
      <c r="B137" s="135"/>
      <c r="C137" s="130" t="s">
        <v>95</v>
      </c>
      <c r="D137" s="150">
        <v>0.54166666666666663</v>
      </c>
      <c r="E137" s="151"/>
      <c r="F137" s="152">
        <v>3</v>
      </c>
      <c r="G137" s="153">
        <v>3.5</v>
      </c>
      <c r="H137" s="152">
        <v>70</v>
      </c>
      <c r="I137" s="154"/>
      <c r="J137" s="1">
        <f t="shared" si="12"/>
        <v>1</v>
      </c>
      <c r="K137" s="8">
        <f t="shared" si="13"/>
        <v>3.5</v>
      </c>
      <c r="L137" s="8">
        <f t="shared" si="14"/>
        <v>245</v>
      </c>
      <c r="M137" s="7"/>
      <c r="N137" s="6">
        <f t="shared" si="15"/>
        <v>0</v>
      </c>
      <c r="U137" s="13">
        <f t="shared" si="16"/>
        <v>3.5</v>
      </c>
      <c r="V137" s="13">
        <f t="shared" si="17"/>
        <v>245</v>
      </c>
    </row>
    <row r="138" spans="1:22" ht="16.5" customHeight="1">
      <c r="A138" s="1">
        <v>137</v>
      </c>
      <c r="B138" s="135"/>
      <c r="C138" s="130" t="s">
        <v>95</v>
      </c>
      <c r="D138" s="150">
        <v>0.63194444444444442</v>
      </c>
      <c r="E138" s="151"/>
      <c r="F138" s="152">
        <v>3</v>
      </c>
      <c r="G138" s="153">
        <v>3.5</v>
      </c>
      <c r="H138" s="152">
        <v>70</v>
      </c>
      <c r="I138" s="154"/>
      <c r="J138" s="1">
        <f t="shared" si="12"/>
        <v>1</v>
      </c>
      <c r="K138" s="8">
        <f t="shared" si="13"/>
        <v>3.5</v>
      </c>
      <c r="L138" s="8">
        <f t="shared" si="14"/>
        <v>245</v>
      </c>
      <c r="M138" s="7"/>
      <c r="N138" s="6">
        <f t="shared" si="15"/>
        <v>0</v>
      </c>
      <c r="U138" s="13">
        <f t="shared" si="16"/>
        <v>3.5</v>
      </c>
      <c r="V138" s="13">
        <f t="shared" si="17"/>
        <v>245</v>
      </c>
    </row>
    <row r="139" spans="1:22" ht="16.5" customHeight="1">
      <c r="A139" s="1">
        <v>138</v>
      </c>
      <c r="B139" s="135" t="s">
        <v>161</v>
      </c>
      <c r="C139" s="130" t="s">
        <v>93</v>
      </c>
      <c r="D139" s="150">
        <v>0.38541666666666669</v>
      </c>
      <c r="E139" s="151" t="s">
        <v>162</v>
      </c>
      <c r="F139" s="152">
        <v>16</v>
      </c>
      <c r="G139" s="153">
        <v>5</v>
      </c>
      <c r="H139" s="152">
        <v>70</v>
      </c>
      <c r="I139" s="154"/>
      <c r="J139" s="1">
        <f t="shared" si="12"/>
        <v>1</v>
      </c>
      <c r="K139" s="8">
        <f t="shared" si="13"/>
        <v>5</v>
      </c>
      <c r="L139" s="8">
        <f t="shared" si="14"/>
        <v>350</v>
      </c>
      <c r="M139" s="7"/>
      <c r="N139" s="6">
        <f t="shared" si="15"/>
        <v>0</v>
      </c>
      <c r="U139" s="13">
        <f t="shared" si="16"/>
        <v>5</v>
      </c>
      <c r="V139" s="13">
        <f t="shared" si="17"/>
        <v>350</v>
      </c>
    </row>
    <row r="140" spans="1:22" ht="16.5" customHeight="1">
      <c r="A140" s="1">
        <v>139</v>
      </c>
      <c r="B140" s="135"/>
      <c r="C140" s="130" t="s">
        <v>95</v>
      </c>
      <c r="D140" s="150">
        <v>0.51388888888888895</v>
      </c>
      <c r="E140" s="151"/>
      <c r="F140" s="152">
        <v>3</v>
      </c>
      <c r="G140" s="153">
        <v>5</v>
      </c>
      <c r="H140" s="152">
        <v>70</v>
      </c>
      <c r="I140" s="154"/>
      <c r="J140" s="1">
        <f t="shared" si="12"/>
        <v>1</v>
      </c>
      <c r="K140" s="8">
        <f t="shared" si="13"/>
        <v>5</v>
      </c>
      <c r="L140" s="8">
        <f t="shared" si="14"/>
        <v>350</v>
      </c>
      <c r="M140" s="7"/>
      <c r="N140" s="6">
        <f t="shared" si="15"/>
        <v>0</v>
      </c>
      <c r="U140" s="13">
        <f t="shared" si="16"/>
        <v>5</v>
      </c>
      <c r="V140" s="13">
        <f t="shared" si="17"/>
        <v>350</v>
      </c>
    </row>
    <row r="141" spans="1:22" ht="16.5" customHeight="1">
      <c r="A141" s="1">
        <v>140</v>
      </c>
      <c r="B141" s="135"/>
      <c r="C141" s="130" t="s">
        <v>95</v>
      </c>
      <c r="D141" s="150">
        <v>0.5625</v>
      </c>
      <c r="E141" s="151"/>
      <c r="F141" s="152">
        <v>13</v>
      </c>
      <c r="G141" s="153">
        <v>5</v>
      </c>
      <c r="H141" s="152">
        <v>70</v>
      </c>
      <c r="I141" s="154"/>
      <c r="J141" s="1">
        <f t="shared" si="12"/>
        <v>1</v>
      </c>
      <c r="K141" s="8">
        <f t="shared" si="13"/>
        <v>5</v>
      </c>
      <c r="L141" s="8">
        <f t="shared" si="14"/>
        <v>350</v>
      </c>
      <c r="M141" s="7"/>
      <c r="N141" s="6">
        <f t="shared" si="15"/>
        <v>0</v>
      </c>
      <c r="U141" s="13">
        <f t="shared" si="16"/>
        <v>5</v>
      </c>
      <c r="V141" s="13">
        <f t="shared" si="17"/>
        <v>350</v>
      </c>
    </row>
    <row r="142" spans="1:22" ht="16.5" customHeight="1">
      <c r="A142" s="1">
        <v>141</v>
      </c>
      <c r="B142" s="135"/>
      <c r="C142" s="130" t="s">
        <v>93</v>
      </c>
      <c r="D142" s="150">
        <v>0.55555555555555558</v>
      </c>
      <c r="E142" s="151" t="s">
        <v>163</v>
      </c>
      <c r="F142" s="152">
        <v>3</v>
      </c>
      <c r="G142" s="153">
        <v>3.2</v>
      </c>
      <c r="H142" s="152">
        <v>70</v>
      </c>
      <c r="I142" s="154"/>
      <c r="J142" s="1">
        <f t="shared" si="12"/>
        <v>1</v>
      </c>
      <c r="K142" s="8">
        <f t="shared" si="13"/>
        <v>3.2</v>
      </c>
      <c r="L142" s="8">
        <f t="shared" si="14"/>
        <v>224</v>
      </c>
      <c r="M142" s="7"/>
      <c r="N142" s="6">
        <f t="shared" si="15"/>
        <v>0</v>
      </c>
      <c r="U142" s="13">
        <f t="shared" si="16"/>
        <v>3.2</v>
      </c>
      <c r="V142" s="13">
        <f t="shared" si="17"/>
        <v>224</v>
      </c>
    </row>
    <row r="143" spans="1:22" ht="16.5" customHeight="1">
      <c r="A143" s="1">
        <v>142</v>
      </c>
      <c r="B143" s="135"/>
      <c r="C143" s="130" t="s">
        <v>95</v>
      </c>
      <c r="D143" s="150">
        <v>0.6875</v>
      </c>
      <c r="E143" s="151"/>
      <c r="F143" s="152">
        <v>3</v>
      </c>
      <c r="G143" s="153">
        <v>3.2</v>
      </c>
      <c r="H143" s="152">
        <v>70</v>
      </c>
      <c r="I143" s="154"/>
      <c r="J143" s="1">
        <f t="shared" si="12"/>
        <v>1</v>
      </c>
      <c r="K143" s="8">
        <f t="shared" si="13"/>
        <v>3.2</v>
      </c>
      <c r="L143" s="8">
        <f t="shared" si="14"/>
        <v>224</v>
      </c>
      <c r="M143" s="7"/>
      <c r="N143" s="6">
        <f t="shared" si="15"/>
        <v>0</v>
      </c>
      <c r="U143" s="13">
        <f t="shared" si="16"/>
        <v>3.2</v>
      </c>
      <c r="V143" s="13">
        <f t="shared" si="17"/>
        <v>224</v>
      </c>
    </row>
    <row r="144" spans="1:22" ht="16.5" customHeight="1">
      <c r="A144" s="1">
        <v>143</v>
      </c>
      <c r="B144" s="135" t="s">
        <v>164</v>
      </c>
      <c r="C144" s="130" t="s">
        <v>93</v>
      </c>
      <c r="D144" s="150">
        <v>0.36458333333333331</v>
      </c>
      <c r="E144" s="151" t="s">
        <v>165</v>
      </c>
      <c r="F144" s="152">
        <v>14</v>
      </c>
      <c r="G144" s="153">
        <v>3.2</v>
      </c>
      <c r="H144" s="152">
        <v>70</v>
      </c>
      <c r="I144" s="154"/>
      <c r="J144" s="1">
        <f t="shared" si="12"/>
        <v>1</v>
      </c>
      <c r="K144" s="8">
        <f t="shared" si="13"/>
        <v>3.2</v>
      </c>
      <c r="L144" s="8">
        <f t="shared" si="14"/>
        <v>224</v>
      </c>
      <c r="M144" s="7"/>
      <c r="N144" s="6">
        <f t="shared" si="15"/>
        <v>0</v>
      </c>
      <c r="U144" s="13">
        <f t="shared" si="16"/>
        <v>3.2</v>
      </c>
      <c r="V144" s="13">
        <f t="shared" si="17"/>
        <v>224</v>
      </c>
    </row>
    <row r="145" spans="1:25" ht="16.5" customHeight="1">
      <c r="A145" s="1">
        <v>144</v>
      </c>
      <c r="B145" s="135"/>
      <c r="C145" s="130" t="s">
        <v>95</v>
      </c>
      <c r="D145" s="150">
        <v>0.54166666666666663</v>
      </c>
      <c r="E145" s="151"/>
      <c r="F145" s="152">
        <v>6</v>
      </c>
      <c r="G145" s="153">
        <v>3.2</v>
      </c>
      <c r="H145" s="152">
        <v>70</v>
      </c>
      <c r="I145" s="154"/>
      <c r="J145" s="1">
        <f t="shared" si="12"/>
        <v>1</v>
      </c>
      <c r="K145" s="8">
        <f t="shared" si="13"/>
        <v>3.2</v>
      </c>
      <c r="L145" s="8">
        <f t="shared" si="14"/>
        <v>224</v>
      </c>
      <c r="M145" s="7"/>
      <c r="N145" s="6">
        <f t="shared" si="15"/>
        <v>0</v>
      </c>
      <c r="U145" s="13">
        <f t="shared" si="16"/>
        <v>3.2</v>
      </c>
      <c r="V145" s="13">
        <f t="shared" si="17"/>
        <v>224</v>
      </c>
    </row>
    <row r="146" spans="1:25" ht="16.5" customHeight="1">
      <c r="A146" s="1">
        <v>145</v>
      </c>
      <c r="B146" s="135"/>
      <c r="C146" s="130" t="s">
        <v>95</v>
      </c>
      <c r="D146" s="150">
        <v>0.625</v>
      </c>
      <c r="E146" s="151"/>
      <c r="F146" s="152">
        <v>8</v>
      </c>
      <c r="G146" s="153">
        <v>3.2</v>
      </c>
      <c r="H146" s="152">
        <v>70</v>
      </c>
      <c r="I146" s="101"/>
      <c r="J146" s="1">
        <f t="shared" si="12"/>
        <v>1</v>
      </c>
      <c r="K146" s="8">
        <f t="shared" si="13"/>
        <v>3.2</v>
      </c>
      <c r="L146" s="8">
        <f t="shared" si="14"/>
        <v>224</v>
      </c>
      <c r="M146" s="7"/>
      <c r="N146" s="6">
        <f t="shared" si="15"/>
        <v>0</v>
      </c>
      <c r="U146" s="13">
        <f t="shared" si="16"/>
        <v>3.2</v>
      </c>
      <c r="V146" s="13">
        <f t="shared" si="17"/>
        <v>224</v>
      </c>
    </row>
    <row r="147" spans="1:25" ht="16.5" customHeight="1">
      <c r="A147" s="1">
        <v>146</v>
      </c>
      <c r="B147" s="135" t="s">
        <v>166</v>
      </c>
      <c r="C147" s="130" t="s">
        <v>93</v>
      </c>
      <c r="D147" s="150">
        <v>0.36805555555555558</v>
      </c>
      <c r="E147" s="151" t="s">
        <v>167</v>
      </c>
      <c r="F147" s="152">
        <v>11</v>
      </c>
      <c r="G147" s="153">
        <v>3.5</v>
      </c>
      <c r="H147" s="152">
        <v>70</v>
      </c>
      <c r="I147" s="101"/>
      <c r="J147" s="1">
        <f t="shared" si="12"/>
        <v>1</v>
      </c>
      <c r="K147" s="8">
        <f t="shared" si="13"/>
        <v>3.5</v>
      </c>
      <c r="L147" s="8">
        <f t="shared" si="14"/>
        <v>245</v>
      </c>
      <c r="M147" s="7"/>
      <c r="N147" s="6">
        <f t="shared" si="15"/>
        <v>0</v>
      </c>
      <c r="U147" s="13">
        <f t="shared" si="16"/>
        <v>3.5</v>
      </c>
      <c r="V147" s="13">
        <f t="shared" si="17"/>
        <v>245</v>
      </c>
    </row>
    <row r="148" spans="1:25" ht="16.5" customHeight="1">
      <c r="A148" s="1">
        <v>147</v>
      </c>
      <c r="B148" s="135"/>
      <c r="C148" s="130" t="s">
        <v>95</v>
      </c>
      <c r="D148" s="150">
        <v>0.54513888888888895</v>
      </c>
      <c r="E148" s="151"/>
      <c r="F148" s="152">
        <v>6</v>
      </c>
      <c r="G148" s="153">
        <v>3.5</v>
      </c>
      <c r="H148" s="152">
        <v>70</v>
      </c>
      <c r="I148" s="101"/>
      <c r="J148" s="1">
        <f t="shared" si="12"/>
        <v>1</v>
      </c>
      <c r="K148" s="8">
        <f t="shared" si="13"/>
        <v>3.5</v>
      </c>
      <c r="L148" s="8">
        <f t="shared" si="14"/>
        <v>245</v>
      </c>
      <c r="M148" s="7"/>
      <c r="N148" s="6">
        <f t="shared" si="15"/>
        <v>0</v>
      </c>
      <c r="U148" s="13">
        <f t="shared" si="16"/>
        <v>3.5</v>
      </c>
      <c r="V148" s="13">
        <f t="shared" si="17"/>
        <v>245</v>
      </c>
    </row>
    <row r="149" spans="1:25" ht="16.5" customHeight="1">
      <c r="A149" s="1">
        <v>148</v>
      </c>
      <c r="B149" s="135"/>
      <c r="C149" s="130" t="s">
        <v>95</v>
      </c>
      <c r="D149" s="150">
        <v>0.63888888888888895</v>
      </c>
      <c r="E149" s="151"/>
      <c r="F149" s="152">
        <v>5</v>
      </c>
      <c r="G149" s="153">
        <v>3.5</v>
      </c>
      <c r="H149" s="152">
        <v>70</v>
      </c>
      <c r="I149" s="154"/>
      <c r="J149" s="1">
        <f t="shared" si="12"/>
        <v>1</v>
      </c>
      <c r="K149" s="8">
        <f t="shared" si="13"/>
        <v>3.5</v>
      </c>
      <c r="L149" s="8">
        <f t="shared" si="14"/>
        <v>245</v>
      </c>
      <c r="M149" s="7"/>
      <c r="N149" s="6">
        <f t="shared" si="15"/>
        <v>0</v>
      </c>
      <c r="U149" s="13">
        <f t="shared" si="16"/>
        <v>3.5</v>
      </c>
      <c r="V149" s="13">
        <f t="shared" si="17"/>
        <v>245</v>
      </c>
    </row>
    <row r="150" spans="1:25" ht="16.5" customHeight="1">
      <c r="A150" s="1">
        <v>149</v>
      </c>
      <c r="B150" s="135" t="s">
        <v>168</v>
      </c>
      <c r="C150" s="130" t="s">
        <v>93</v>
      </c>
      <c r="D150" s="150">
        <v>0.375</v>
      </c>
      <c r="E150" s="151" t="s">
        <v>169</v>
      </c>
      <c r="F150" s="152">
        <v>17</v>
      </c>
      <c r="G150" s="153">
        <v>1.6</v>
      </c>
      <c r="H150" s="152">
        <v>70</v>
      </c>
      <c r="I150" s="154"/>
      <c r="J150" s="1">
        <f t="shared" si="12"/>
        <v>1</v>
      </c>
      <c r="K150" s="8">
        <f t="shared" si="13"/>
        <v>1.6</v>
      </c>
      <c r="L150" s="8">
        <f t="shared" si="14"/>
        <v>112</v>
      </c>
      <c r="M150" s="7"/>
      <c r="N150" s="6">
        <f t="shared" si="15"/>
        <v>0</v>
      </c>
      <c r="U150" s="13">
        <f t="shared" si="16"/>
        <v>1.6</v>
      </c>
      <c r="V150" s="13">
        <f t="shared" si="17"/>
        <v>112</v>
      </c>
    </row>
    <row r="151" spans="1:25" ht="16.5" customHeight="1">
      <c r="A151" s="1">
        <v>150</v>
      </c>
      <c r="B151" s="135"/>
      <c r="C151" s="130" t="s">
        <v>95</v>
      </c>
      <c r="D151" s="150">
        <v>0.61805555555555558</v>
      </c>
      <c r="E151" s="151"/>
      <c r="F151" s="152">
        <v>17</v>
      </c>
      <c r="G151" s="153">
        <v>1.6</v>
      </c>
      <c r="H151" s="152">
        <v>70</v>
      </c>
      <c r="I151" s="124"/>
      <c r="J151" s="1">
        <f t="shared" si="12"/>
        <v>1</v>
      </c>
      <c r="K151" s="8">
        <f t="shared" si="13"/>
        <v>1.6</v>
      </c>
      <c r="L151" s="8">
        <f t="shared" si="14"/>
        <v>112</v>
      </c>
      <c r="M151" s="7"/>
      <c r="N151" s="6">
        <f t="shared" si="15"/>
        <v>0</v>
      </c>
      <c r="U151" s="13">
        <f t="shared" si="16"/>
        <v>1.6</v>
      </c>
      <c r="V151" s="13">
        <f t="shared" si="17"/>
        <v>112</v>
      </c>
    </row>
    <row r="152" spans="1:25" ht="16.5" customHeight="1">
      <c r="A152" s="1">
        <v>151</v>
      </c>
      <c r="B152" s="135" t="s">
        <v>170</v>
      </c>
      <c r="C152" s="130" t="s">
        <v>93</v>
      </c>
      <c r="D152" s="150">
        <v>0.3611111111111111</v>
      </c>
      <c r="E152" s="151" t="s">
        <v>171</v>
      </c>
      <c r="F152" s="152">
        <v>19</v>
      </c>
      <c r="G152" s="153">
        <v>2</v>
      </c>
      <c r="H152" s="152">
        <v>70</v>
      </c>
      <c r="I152" s="124"/>
      <c r="J152" s="1">
        <f t="shared" si="12"/>
        <v>1</v>
      </c>
      <c r="K152" s="8">
        <f t="shared" si="13"/>
        <v>2</v>
      </c>
      <c r="L152" s="8">
        <f t="shared" si="14"/>
        <v>140</v>
      </c>
      <c r="M152" s="7"/>
      <c r="N152" s="6">
        <f t="shared" si="15"/>
        <v>0</v>
      </c>
      <c r="U152" s="13">
        <f t="shared" si="16"/>
        <v>2</v>
      </c>
      <c r="V152" s="13">
        <f t="shared" si="17"/>
        <v>140</v>
      </c>
    </row>
    <row r="153" spans="1:25" s="11" customFormat="1" ht="16.5" customHeight="1">
      <c r="A153" s="1">
        <v>152</v>
      </c>
      <c r="B153" s="135"/>
      <c r="C153" s="130" t="s">
        <v>93</v>
      </c>
      <c r="D153" s="150">
        <v>0.37152777777777773</v>
      </c>
      <c r="E153" s="151"/>
      <c r="F153" s="152">
        <v>13</v>
      </c>
      <c r="G153" s="153">
        <v>2</v>
      </c>
      <c r="H153" s="152">
        <v>70</v>
      </c>
      <c r="I153" s="124"/>
      <c r="J153" s="1">
        <f t="shared" si="12"/>
        <v>1</v>
      </c>
      <c r="K153" s="8">
        <f t="shared" si="13"/>
        <v>2</v>
      </c>
      <c r="L153" s="8">
        <f t="shared" si="14"/>
        <v>140</v>
      </c>
      <c r="M153" s="7"/>
      <c r="N153" s="6">
        <f t="shared" si="15"/>
        <v>0</v>
      </c>
      <c r="P153" s="14"/>
      <c r="Q153" s="14"/>
      <c r="R153" s="14"/>
      <c r="S153" s="14"/>
      <c r="T153" s="14"/>
      <c r="U153" s="13">
        <f t="shared" si="16"/>
        <v>2</v>
      </c>
      <c r="V153" s="13">
        <f t="shared" si="17"/>
        <v>140</v>
      </c>
      <c r="W153" s="14"/>
      <c r="X153" s="14"/>
      <c r="Y153" s="14"/>
    </row>
    <row r="154" spans="1:25" s="11" customFormat="1" ht="16.5" customHeight="1">
      <c r="A154" s="1">
        <v>153</v>
      </c>
      <c r="B154" s="135"/>
      <c r="C154" s="130" t="s">
        <v>95</v>
      </c>
      <c r="D154" s="150">
        <v>0.59027777777777779</v>
      </c>
      <c r="E154" s="151"/>
      <c r="F154" s="152">
        <v>19</v>
      </c>
      <c r="G154" s="153">
        <v>2</v>
      </c>
      <c r="H154" s="152">
        <v>70</v>
      </c>
      <c r="I154" s="130"/>
      <c r="J154" s="1">
        <f t="shared" si="12"/>
        <v>1</v>
      </c>
      <c r="K154" s="8">
        <f t="shared" si="13"/>
        <v>2</v>
      </c>
      <c r="L154" s="8">
        <f t="shared" si="14"/>
        <v>140</v>
      </c>
      <c r="M154" s="7"/>
      <c r="N154" s="6">
        <f t="shared" si="15"/>
        <v>0</v>
      </c>
      <c r="P154" s="14"/>
      <c r="Q154" s="14"/>
      <c r="R154" s="14"/>
      <c r="S154" s="14"/>
      <c r="T154" s="14"/>
      <c r="U154" s="13">
        <f t="shared" si="16"/>
        <v>2</v>
      </c>
      <c r="V154" s="13">
        <f t="shared" si="17"/>
        <v>140</v>
      </c>
      <c r="W154" s="14"/>
      <c r="X154" s="14"/>
      <c r="Y154" s="14"/>
    </row>
    <row r="155" spans="1:25" s="11" customFormat="1" ht="16.5" customHeight="1">
      <c r="A155" s="1">
        <v>154</v>
      </c>
      <c r="B155" s="135"/>
      <c r="C155" s="130" t="s">
        <v>95</v>
      </c>
      <c r="D155" s="150">
        <v>0.63194444444444442</v>
      </c>
      <c r="E155" s="151"/>
      <c r="F155" s="152">
        <v>13</v>
      </c>
      <c r="G155" s="153">
        <v>2</v>
      </c>
      <c r="H155" s="152">
        <v>70</v>
      </c>
      <c r="I155" s="154"/>
      <c r="J155" s="1">
        <f t="shared" si="12"/>
        <v>1</v>
      </c>
      <c r="K155" s="8">
        <f t="shared" si="13"/>
        <v>2</v>
      </c>
      <c r="L155" s="8">
        <f t="shared" si="14"/>
        <v>140</v>
      </c>
      <c r="M155" s="7"/>
      <c r="N155" s="6">
        <f t="shared" si="15"/>
        <v>0</v>
      </c>
      <c r="P155" s="14"/>
      <c r="Q155" s="14"/>
      <c r="R155" s="14"/>
      <c r="S155" s="14"/>
      <c r="T155" s="14"/>
      <c r="U155" s="13">
        <f t="shared" si="16"/>
        <v>2</v>
      </c>
      <c r="V155" s="13">
        <f t="shared" si="17"/>
        <v>140</v>
      </c>
      <c r="W155" s="14"/>
      <c r="X155" s="14"/>
      <c r="Y155" s="14"/>
    </row>
    <row r="156" spans="1:25" ht="16.5" customHeight="1">
      <c r="A156" s="1">
        <v>155</v>
      </c>
      <c r="B156" s="135"/>
      <c r="C156" s="130" t="s">
        <v>93</v>
      </c>
      <c r="D156" s="150">
        <v>0.37152777777777773</v>
      </c>
      <c r="E156" s="151" t="s">
        <v>172</v>
      </c>
      <c r="F156" s="152">
        <v>18</v>
      </c>
      <c r="G156" s="153">
        <v>2.4</v>
      </c>
      <c r="H156" s="152">
        <v>70</v>
      </c>
      <c r="I156" s="154"/>
      <c r="J156" s="1">
        <f t="shared" si="12"/>
        <v>1</v>
      </c>
      <c r="K156" s="8">
        <f t="shared" si="13"/>
        <v>2.4</v>
      </c>
      <c r="L156" s="8">
        <f t="shared" si="14"/>
        <v>168</v>
      </c>
      <c r="M156" s="7"/>
      <c r="N156" s="6">
        <f t="shared" si="15"/>
        <v>0</v>
      </c>
      <c r="U156" s="13">
        <f t="shared" si="16"/>
        <v>2.4</v>
      </c>
      <c r="V156" s="13">
        <f t="shared" si="17"/>
        <v>168</v>
      </c>
    </row>
    <row r="157" spans="1:25" ht="16.5" customHeight="1">
      <c r="A157" s="1">
        <v>156</v>
      </c>
      <c r="B157" s="135"/>
      <c r="C157" s="130" t="s">
        <v>95</v>
      </c>
      <c r="D157" s="150">
        <v>0.63194444444444442</v>
      </c>
      <c r="E157" s="151"/>
      <c r="F157" s="152">
        <v>18</v>
      </c>
      <c r="G157" s="153">
        <v>2.4</v>
      </c>
      <c r="H157" s="152">
        <v>70</v>
      </c>
      <c r="I157" s="154"/>
      <c r="J157" s="1">
        <f t="shared" si="12"/>
        <v>1</v>
      </c>
      <c r="K157" s="8">
        <f t="shared" si="13"/>
        <v>2.4</v>
      </c>
      <c r="L157" s="8">
        <f t="shared" si="14"/>
        <v>168</v>
      </c>
      <c r="M157" s="7"/>
      <c r="N157" s="6">
        <f t="shared" si="15"/>
        <v>0</v>
      </c>
      <c r="U157" s="13">
        <f t="shared" si="16"/>
        <v>2.4</v>
      </c>
      <c r="V157" s="13">
        <f t="shared" si="17"/>
        <v>168</v>
      </c>
    </row>
    <row r="158" spans="1:25" ht="16.5" customHeight="1">
      <c r="A158" s="1">
        <v>157</v>
      </c>
      <c r="B158" s="135"/>
      <c r="C158" s="130" t="s">
        <v>93</v>
      </c>
      <c r="D158" s="150">
        <v>0.37152777777777773</v>
      </c>
      <c r="E158" s="151" t="s">
        <v>173</v>
      </c>
      <c r="F158" s="152">
        <v>19</v>
      </c>
      <c r="G158" s="153">
        <v>2.7</v>
      </c>
      <c r="H158" s="152">
        <v>70</v>
      </c>
      <c r="I158" s="154"/>
      <c r="J158" s="1">
        <f t="shared" si="12"/>
        <v>1</v>
      </c>
      <c r="K158" s="8">
        <f t="shared" si="13"/>
        <v>2.7</v>
      </c>
      <c r="L158" s="8">
        <f t="shared" si="14"/>
        <v>189</v>
      </c>
      <c r="M158" s="7"/>
      <c r="N158" s="6">
        <f t="shared" si="15"/>
        <v>0</v>
      </c>
      <c r="U158" s="13">
        <f t="shared" si="16"/>
        <v>2.7</v>
      </c>
      <c r="V158" s="13">
        <f t="shared" si="17"/>
        <v>189</v>
      </c>
    </row>
    <row r="159" spans="1:25" ht="16.5" customHeight="1">
      <c r="A159" s="1">
        <v>158</v>
      </c>
      <c r="B159" s="135"/>
      <c r="C159" s="130" t="s">
        <v>95</v>
      </c>
      <c r="D159" s="150">
        <v>0.63194444444444442</v>
      </c>
      <c r="E159" s="151"/>
      <c r="F159" s="152">
        <v>19</v>
      </c>
      <c r="G159" s="153">
        <v>2.7</v>
      </c>
      <c r="H159" s="152">
        <v>70</v>
      </c>
      <c r="I159" s="154"/>
      <c r="J159" s="1">
        <f t="shared" si="12"/>
        <v>1</v>
      </c>
      <c r="K159" s="8">
        <f t="shared" si="13"/>
        <v>2.7</v>
      </c>
      <c r="L159" s="8">
        <f t="shared" si="14"/>
        <v>189</v>
      </c>
      <c r="M159" s="7"/>
      <c r="N159" s="6">
        <f t="shared" si="15"/>
        <v>0</v>
      </c>
      <c r="U159" s="13">
        <f t="shared" si="16"/>
        <v>2.7</v>
      </c>
      <c r="V159" s="13">
        <f t="shared" si="17"/>
        <v>189</v>
      </c>
    </row>
    <row r="160" spans="1:25" ht="16.5" customHeight="1">
      <c r="A160" s="1">
        <v>159</v>
      </c>
      <c r="B160" s="135"/>
      <c r="C160" s="130" t="s">
        <v>93</v>
      </c>
      <c r="D160" s="150">
        <v>0.37152777777777773</v>
      </c>
      <c r="E160" s="151" t="s">
        <v>174</v>
      </c>
      <c r="F160" s="152">
        <v>14</v>
      </c>
      <c r="G160" s="153">
        <v>3.7</v>
      </c>
      <c r="H160" s="152">
        <v>70</v>
      </c>
      <c r="I160" s="154"/>
      <c r="J160" s="1">
        <f t="shared" si="12"/>
        <v>1</v>
      </c>
      <c r="K160" s="8">
        <f t="shared" si="13"/>
        <v>3.7</v>
      </c>
      <c r="L160" s="8">
        <f t="shared" si="14"/>
        <v>259</v>
      </c>
      <c r="M160" s="7"/>
      <c r="N160" s="6">
        <f t="shared" si="15"/>
        <v>0</v>
      </c>
      <c r="U160" s="13">
        <f t="shared" si="16"/>
        <v>3.7</v>
      </c>
      <c r="V160" s="13">
        <f t="shared" si="17"/>
        <v>259</v>
      </c>
    </row>
    <row r="161" spans="1:22" ht="16.5" customHeight="1">
      <c r="A161" s="1">
        <v>160</v>
      </c>
      <c r="B161" s="135"/>
      <c r="C161" s="130" t="s">
        <v>95</v>
      </c>
      <c r="D161" s="150">
        <v>0.63194444444444442</v>
      </c>
      <c r="E161" s="151"/>
      <c r="F161" s="152">
        <v>14</v>
      </c>
      <c r="G161" s="153">
        <v>3.7</v>
      </c>
      <c r="H161" s="152">
        <v>70</v>
      </c>
      <c r="I161" s="154"/>
      <c r="J161" s="1">
        <f t="shared" si="12"/>
        <v>1</v>
      </c>
      <c r="K161" s="8">
        <f t="shared" si="13"/>
        <v>3.7</v>
      </c>
      <c r="L161" s="8">
        <f t="shared" si="14"/>
        <v>259</v>
      </c>
      <c r="M161" s="7"/>
      <c r="N161" s="6">
        <f t="shared" si="15"/>
        <v>0</v>
      </c>
      <c r="U161" s="13">
        <f t="shared" si="16"/>
        <v>3.7</v>
      </c>
      <c r="V161" s="13">
        <f t="shared" si="17"/>
        <v>259</v>
      </c>
    </row>
    <row r="162" spans="1:22" ht="16.5" customHeight="1">
      <c r="A162" s="1">
        <v>161</v>
      </c>
      <c r="B162" s="135"/>
      <c r="C162" s="130" t="s">
        <v>93</v>
      </c>
      <c r="D162" s="150">
        <v>0.37152777777777773</v>
      </c>
      <c r="E162" s="151" t="s">
        <v>175</v>
      </c>
      <c r="F162" s="152">
        <v>13</v>
      </c>
      <c r="G162" s="153">
        <v>3.9</v>
      </c>
      <c r="H162" s="152">
        <v>70</v>
      </c>
      <c r="I162" s="154"/>
      <c r="J162" s="1">
        <f t="shared" si="12"/>
        <v>1</v>
      </c>
      <c r="K162" s="8">
        <f t="shared" si="13"/>
        <v>3.9</v>
      </c>
      <c r="L162" s="8">
        <f t="shared" si="14"/>
        <v>273</v>
      </c>
      <c r="M162" s="7"/>
      <c r="N162" s="6">
        <f t="shared" si="15"/>
        <v>0</v>
      </c>
      <c r="U162" s="13">
        <f t="shared" si="16"/>
        <v>3.9</v>
      </c>
      <c r="V162" s="13">
        <f t="shared" si="17"/>
        <v>273</v>
      </c>
    </row>
    <row r="163" spans="1:22" ht="16.5" customHeight="1">
      <c r="A163" s="1">
        <v>162</v>
      </c>
      <c r="B163" s="135"/>
      <c r="C163" s="130" t="s">
        <v>95</v>
      </c>
      <c r="D163" s="150">
        <v>0.63194444444444442</v>
      </c>
      <c r="E163" s="151"/>
      <c r="F163" s="152">
        <v>13</v>
      </c>
      <c r="G163" s="153">
        <v>3.9</v>
      </c>
      <c r="H163" s="152">
        <v>70</v>
      </c>
      <c r="I163" s="154"/>
      <c r="J163" s="1">
        <f t="shared" si="12"/>
        <v>1</v>
      </c>
      <c r="K163" s="8">
        <f t="shared" si="13"/>
        <v>3.9</v>
      </c>
      <c r="L163" s="8">
        <f t="shared" si="14"/>
        <v>273</v>
      </c>
      <c r="M163" s="7"/>
      <c r="N163" s="6">
        <f t="shared" si="15"/>
        <v>0</v>
      </c>
      <c r="U163" s="13">
        <f t="shared" si="16"/>
        <v>3.9</v>
      </c>
      <c r="V163" s="13">
        <f t="shared" si="17"/>
        <v>273</v>
      </c>
    </row>
    <row r="164" spans="1:22" ht="16.5" customHeight="1">
      <c r="A164" s="1">
        <v>163</v>
      </c>
      <c r="B164" s="135" t="s">
        <v>176</v>
      </c>
      <c r="C164" s="130" t="s">
        <v>93</v>
      </c>
      <c r="D164" s="150">
        <v>0.375</v>
      </c>
      <c r="E164" s="151" t="s">
        <v>177</v>
      </c>
      <c r="F164" s="152">
        <v>12</v>
      </c>
      <c r="G164" s="153">
        <v>2.4</v>
      </c>
      <c r="H164" s="152">
        <v>70</v>
      </c>
      <c r="I164" s="154"/>
      <c r="J164" s="1">
        <f t="shared" si="12"/>
        <v>1</v>
      </c>
      <c r="K164" s="8">
        <f t="shared" si="13"/>
        <v>2.4</v>
      </c>
      <c r="L164" s="8">
        <f t="shared" si="14"/>
        <v>168</v>
      </c>
      <c r="M164" s="7"/>
      <c r="N164" s="6">
        <f t="shared" si="15"/>
        <v>0</v>
      </c>
      <c r="U164" s="13">
        <f t="shared" si="16"/>
        <v>2.4</v>
      </c>
      <c r="V164" s="13">
        <f t="shared" si="17"/>
        <v>168</v>
      </c>
    </row>
    <row r="165" spans="1:22" ht="16.5" customHeight="1">
      <c r="A165" s="1">
        <v>164</v>
      </c>
      <c r="B165" s="135"/>
      <c r="C165" s="130" t="s">
        <v>95</v>
      </c>
      <c r="D165" s="150">
        <v>0.5</v>
      </c>
      <c r="E165" s="151"/>
      <c r="F165" s="152">
        <v>5</v>
      </c>
      <c r="G165" s="153">
        <v>2.4</v>
      </c>
      <c r="H165" s="152">
        <v>70</v>
      </c>
      <c r="I165" s="154"/>
      <c r="J165" s="1">
        <f t="shared" si="12"/>
        <v>1</v>
      </c>
      <c r="K165" s="8">
        <f t="shared" si="13"/>
        <v>2.4</v>
      </c>
      <c r="L165" s="8">
        <f t="shared" si="14"/>
        <v>168</v>
      </c>
      <c r="M165" s="7"/>
      <c r="N165" s="6">
        <f t="shared" si="15"/>
        <v>0</v>
      </c>
      <c r="U165" s="13">
        <f t="shared" si="16"/>
        <v>2.4</v>
      </c>
      <c r="V165" s="13">
        <f t="shared" si="17"/>
        <v>168</v>
      </c>
    </row>
    <row r="166" spans="1:22" ht="16.5" customHeight="1">
      <c r="A166" s="1">
        <v>165</v>
      </c>
      <c r="B166" s="135"/>
      <c r="C166" s="130" t="s">
        <v>95</v>
      </c>
      <c r="D166" s="150">
        <v>0.58333333333333337</v>
      </c>
      <c r="E166" s="151"/>
      <c r="F166" s="152">
        <v>7</v>
      </c>
      <c r="G166" s="153">
        <v>2.4</v>
      </c>
      <c r="H166" s="152">
        <v>70</v>
      </c>
      <c r="I166" s="154"/>
      <c r="J166" s="1">
        <f t="shared" si="12"/>
        <v>1</v>
      </c>
      <c r="K166" s="8">
        <f t="shared" si="13"/>
        <v>2.4</v>
      </c>
      <c r="L166" s="8">
        <f t="shared" si="14"/>
        <v>168</v>
      </c>
      <c r="M166" s="7"/>
      <c r="N166" s="6">
        <f t="shared" si="15"/>
        <v>0</v>
      </c>
      <c r="U166" s="13">
        <f t="shared" si="16"/>
        <v>2.4</v>
      </c>
      <c r="V166" s="13">
        <f t="shared" si="17"/>
        <v>168</v>
      </c>
    </row>
    <row r="167" spans="1:22" ht="16.5" customHeight="1">
      <c r="A167" s="1">
        <v>166</v>
      </c>
      <c r="B167" s="135"/>
      <c r="C167" s="130" t="s">
        <v>93</v>
      </c>
      <c r="D167" s="150">
        <v>0.375</v>
      </c>
      <c r="E167" s="151" t="s">
        <v>178</v>
      </c>
      <c r="F167" s="152">
        <v>19</v>
      </c>
      <c r="G167" s="153">
        <v>2</v>
      </c>
      <c r="H167" s="152">
        <v>70</v>
      </c>
      <c r="I167" s="154"/>
      <c r="J167" s="1">
        <f t="shared" si="12"/>
        <v>1</v>
      </c>
      <c r="K167" s="8">
        <f t="shared" si="13"/>
        <v>2</v>
      </c>
      <c r="L167" s="8">
        <f t="shared" si="14"/>
        <v>140</v>
      </c>
      <c r="M167" s="7"/>
      <c r="N167" s="6">
        <f t="shared" si="15"/>
        <v>0</v>
      </c>
      <c r="U167" s="13">
        <f t="shared" si="16"/>
        <v>2</v>
      </c>
      <c r="V167" s="13">
        <f t="shared" si="17"/>
        <v>140</v>
      </c>
    </row>
    <row r="168" spans="1:22" ht="16.5" customHeight="1">
      <c r="A168" s="1">
        <v>167</v>
      </c>
      <c r="B168" s="135"/>
      <c r="C168" s="130" t="s">
        <v>95</v>
      </c>
      <c r="D168" s="150">
        <v>0.52777777777777779</v>
      </c>
      <c r="E168" s="151"/>
      <c r="F168" s="152">
        <v>9</v>
      </c>
      <c r="G168" s="153">
        <v>2</v>
      </c>
      <c r="H168" s="152">
        <v>70</v>
      </c>
      <c r="I168" s="154"/>
      <c r="J168" s="1">
        <f t="shared" si="12"/>
        <v>1</v>
      </c>
      <c r="K168" s="8">
        <f t="shared" si="13"/>
        <v>2</v>
      </c>
      <c r="L168" s="8">
        <f t="shared" si="14"/>
        <v>140</v>
      </c>
      <c r="M168" s="7"/>
      <c r="N168" s="6">
        <f t="shared" si="15"/>
        <v>0</v>
      </c>
      <c r="U168" s="13">
        <f t="shared" si="16"/>
        <v>2</v>
      </c>
      <c r="V168" s="13">
        <f t="shared" si="17"/>
        <v>140</v>
      </c>
    </row>
    <row r="169" spans="1:22" ht="16.5" customHeight="1">
      <c r="A169" s="1">
        <v>168</v>
      </c>
      <c r="B169" s="135"/>
      <c r="C169" s="130" t="s">
        <v>95</v>
      </c>
      <c r="D169" s="150">
        <v>0.58333333333333337</v>
      </c>
      <c r="E169" s="151"/>
      <c r="F169" s="152">
        <v>10</v>
      </c>
      <c r="G169" s="153">
        <v>2</v>
      </c>
      <c r="H169" s="152">
        <v>70</v>
      </c>
      <c r="I169" s="154"/>
      <c r="J169" s="1">
        <f t="shared" si="12"/>
        <v>1</v>
      </c>
      <c r="K169" s="8">
        <f t="shared" si="13"/>
        <v>2</v>
      </c>
      <c r="L169" s="8">
        <f t="shared" si="14"/>
        <v>140</v>
      </c>
      <c r="M169" s="7"/>
      <c r="N169" s="6">
        <f t="shared" si="15"/>
        <v>0</v>
      </c>
      <c r="U169" s="13">
        <f t="shared" si="16"/>
        <v>2</v>
      </c>
      <c r="V169" s="13">
        <f t="shared" si="17"/>
        <v>140</v>
      </c>
    </row>
    <row r="170" spans="1:22" ht="16.5" customHeight="1">
      <c r="A170" s="1">
        <v>169</v>
      </c>
      <c r="B170" s="135"/>
      <c r="C170" s="130" t="s">
        <v>93</v>
      </c>
      <c r="D170" s="150">
        <v>0.375</v>
      </c>
      <c r="E170" s="151" t="s">
        <v>179</v>
      </c>
      <c r="F170" s="152">
        <v>13</v>
      </c>
      <c r="G170" s="153">
        <v>2.7</v>
      </c>
      <c r="H170" s="152">
        <v>70</v>
      </c>
      <c r="I170" s="154"/>
      <c r="J170" s="1">
        <f t="shared" si="12"/>
        <v>1</v>
      </c>
      <c r="K170" s="8">
        <f t="shared" si="13"/>
        <v>2.7</v>
      </c>
      <c r="L170" s="8">
        <f t="shared" si="14"/>
        <v>189</v>
      </c>
      <c r="M170" s="7"/>
      <c r="N170" s="6">
        <f t="shared" si="15"/>
        <v>0</v>
      </c>
      <c r="U170" s="13">
        <f t="shared" si="16"/>
        <v>2.7</v>
      </c>
      <c r="V170" s="13">
        <f t="shared" si="17"/>
        <v>189</v>
      </c>
    </row>
    <row r="171" spans="1:22" ht="16.5" customHeight="1">
      <c r="A171" s="1">
        <v>170</v>
      </c>
      <c r="B171" s="135"/>
      <c r="C171" s="130" t="s">
        <v>95</v>
      </c>
      <c r="D171" s="150">
        <v>0.52777777777777779</v>
      </c>
      <c r="E171" s="151"/>
      <c r="F171" s="152">
        <v>6</v>
      </c>
      <c r="G171" s="153">
        <v>2.7</v>
      </c>
      <c r="H171" s="152">
        <v>70</v>
      </c>
      <c r="I171" s="154"/>
      <c r="J171" s="1">
        <f t="shared" si="12"/>
        <v>1</v>
      </c>
      <c r="K171" s="8">
        <f t="shared" si="13"/>
        <v>2.7</v>
      </c>
      <c r="L171" s="8">
        <f t="shared" si="14"/>
        <v>189</v>
      </c>
      <c r="M171" s="7"/>
      <c r="N171" s="6">
        <f t="shared" si="15"/>
        <v>0</v>
      </c>
      <c r="U171" s="13">
        <f t="shared" si="16"/>
        <v>2.7</v>
      </c>
      <c r="V171" s="13">
        <f t="shared" si="17"/>
        <v>189</v>
      </c>
    </row>
    <row r="172" spans="1:22" ht="16.5" customHeight="1">
      <c r="A172" s="1">
        <v>171</v>
      </c>
      <c r="B172" s="135"/>
      <c r="C172" s="130" t="s">
        <v>95</v>
      </c>
      <c r="D172" s="150">
        <v>0.58333333333333337</v>
      </c>
      <c r="E172" s="151"/>
      <c r="F172" s="152">
        <v>7</v>
      </c>
      <c r="G172" s="153">
        <v>2.7</v>
      </c>
      <c r="H172" s="152">
        <v>70</v>
      </c>
      <c r="I172" s="154"/>
      <c r="J172" s="1">
        <f t="shared" si="12"/>
        <v>1</v>
      </c>
      <c r="K172" s="8">
        <f t="shared" si="13"/>
        <v>2.7</v>
      </c>
      <c r="L172" s="8">
        <f t="shared" si="14"/>
        <v>189</v>
      </c>
      <c r="M172" s="7"/>
      <c r="N172" s="6">
        <f t="shared" si="15"/>
        <v>0</v>
      </c>
      <c r="U172" s="13">
        <f t="shared" si="16"/>
        <v>2.7</v>
      </c>
      <c r="V172" s="13">
        <f t="shared" si="17"/>
        <v>189</v>
      </c>
    </row>
    <row r="173" spans="1:22" ht="16.5" customHeight="1">
      <c r="A173" s="1">
        <v>172</v>
      </c>
      <c r="B173" s="135"/>
      <c r="C173" s="130" t="s">
        <v>93</v>
      </c>
      <c r="D173" s="150">
        <v>0.375</v>
      </c>
      <c r="E173" s="151" t="s">
        <v>180</v>
      </c>
      <c r="F173" s="152">
        <v>11</v>
      </c>
      <c r="G173" s="153">
        <v>2.4</v>
      </c>
      <c r="H173" s="152">
        <v>70</v>
      </c>
      <c r="I173" s="154"/>
      <c r="J173" s="1">
        <f t="shared" si="12"/>
        <v>1</v>
      </c>
      <c r="K173" s="8">
        <f t="shared" si="13"/>
        <v>2.4</v>
      </c>
      <c r="L173" s="8">
        <f t="shared" si="14"/>
        <v>168</v>
      </c>
      <c r="M173" s="7"/>
      <c r="N173" s="6">
        <f t="shared" si="15"/>
        <v>0</v>
      </c>
      <c r="U173" s="13">
        <f t="shared" si="16"/>
        <v>2.4</v>
      </c>
      <c r="V173" s="13">
        <f t="shared" si="17"/>
        <v>168</v>
      </c>
    </row>
    <row r="174" spans="1:22" ht="16.5" customHeight="1">
      <c r="A174" s="1">
        <v>173</v>
      </c>
      <c r="B174" s="135"/>
      <c r="C174" s="130" t="s">
        <v>95</v>
      </c>
      <c r="D174" s="150">
        <v>0.52777777777777779</v>
      </c>
      <c r="E174" s="151"/>
      <c r="F174" s="152">
        <v>11</v>
      </c>
      <c r="G174" s="153">
        <v>2.4</v>
      </c>
      <c r="H174" s="152">
        <v>70</v>
      </c>
      <c r="I174" s="154"/>
      <c r="J174" s="1">
        <f t="shared" si="12"/>
        <v>1</v>
      </c>
      <c r="K174" s="8">
        <f t="shared" si="13"/>
        <v>2.4</v>
      </c>
      <c r="L174" s="8">
        <f t="shared" si="14"/>
        <v>168</v>
      </c>
      <c r="M174" s="7"/>
      <c r="N174" s="6">
        <f t="shared" si="15"/>
        <v>0</v>
      </c>
      <c r="U174" s="13">
        <f t="shared" si="16"/>
        <v>2.4</v>
      </c>
      <c r="V174" s="13">
        <f t="shared" si="17"/>
        <v>168</v>
      </c>
    </row>
    <row r="175" spans="1:22" ht="16.5" customHeight="1">
      <c r="A175" s="1">
        <v>174</v>
      </c>
      <c r="B175" s="135" t="s">
        <v>181</v>
      </c>
      <c r="C175" s="130" t="s">
        <v>93</v>
      </c>
      <c r="D175" s="150">
        <v>0.375</v>
      </c>
      <c r="E175" s="151" t="s">
        <v>182</v>
      </c>
      <c r="F175" s="152">
        <v>20</v>
      </c>
      <c r="G175" s="153">
        <v>7.18</v>
      </c>
      <c r="H175" s="152">
        <v>70</v>
      </c>
      <c r="I175" s="154"/>
      <c r="J175" s="1">
        <f t="shared" si="12"/>
        <v>1</v>
      </c>
      <c r="K175" s="8">
        <f t="shared" si="13"/>
        <v>7.18</v>
      </c>
      <c r="L175" s="8">
        <f t="shared" si="14"/>
        <v>502.59999999999997</v>
      </c>
      <c r="M175" s="7"/>
      <c r="N175" s="6">
        <f t="shared" si="15"/>
        <v>0</v>
      </c>
      <c r="U175" s="13">
        <f t="shared" si="16"/>
        <v>7.18</v>
      </c>
      <c r="V175" s="13">
        <f t="shared" si="17"/>
        <v>502.59999999999997</v>
      </c>
    </row>
    <row r="176" spans="1:22" ht="16.5" customHeight="1">
      <c r="A176" s="1">
        <v>175</v>
      </c>
      <c r="B176" s="135"/>
      <c r="C176" s="130" t="s">
        <v>95</v>
      </c>
      <c r="D176" s="150">
        <v>0.51736111111111105</v>
      </c>
      <c r="E176" s="151"/>
      <c r="F176" s="152">
        <v>20</v>
      </c>
      <c r="G176" s="153">
        <v>7.18</v>
      </c>
      <c r="H176" s="152">
        <v>70</v>
      </c>
      <c r="I176" s="154"/>
      <c r="J176" s="1">
        <f t="shared" si="12"/>
        <v>1</v>
      </c>
      <c r="K176" s="8">
        <f t="shared" si="13"/>
        <v>7.18</v>
      </c>
      <c r="L176" s="8">
        <f t="shared" si="14"/>
        <v>502.59999999999997</v>
      </c>
      <c r="M176" s="7"/>
      <c r="N176" s="6">
        <f t="shared" si="15"/>
        <v>0</v>
      </c>
      <c r="U176" s="13">
        <f t="shared" si="16"/>
        <v>7.18</v>
      </c>
      <c r="V176" s="13">
        <f t="shared" si="17"/>
        <v>502.59999999999997</v>
      </c>
    </row>
    <row r="177" spans="1:22" ht="16.5" customHeight="1">
      <c r="A177" s="1">
        <v>176</v>
      </c>
      <c r="B177" s="135"/>
      <c r="C177" s="130" t="s">
        <v>93</v>
      </c>
      <c r="D177" s="150">
        <v>0.54166666666666663</v>
      </c>
      <c r="E177" s="151" t="s">
        <v>183</v>
      </c>
      <c r="F177" s="152">
        <v>13</v>
      </c>
      <c r="G177" s="123">
        <v>8.1999999999999993</v>
      </c>
      <c r="H177" s="152">
        <v>70</v>
      </c>
      <c r="I177" s="154"/>
      <c r="J177" s="1">
        <f t="shared" si="12"/>
        <v>1</v>
      </c>
      <c r="K177" s="8">
        <f t="shared" si="13"/>
        <v>8.1999999999999993</v>
      </c>
      <c r="L177" s="8">
        <f t="shared" si="14"/>
        <v>574</v>
      </c>
      <c r="M177" s="7"/>
      <c r="N177" s="6">
        <f t="shared" si="15"/>
        <v>0</v>
      </c>
      <c r="U177" s="13">
        <f t="shared" si="16"/>
        <v>8.1999999999999993</v>
      </c>
      <c r="V177" s="13">
        <f t="shared" si="17"/>
        <v>574</v>
      </c>
    </row>
    <row r="178" spans="1:22" ht="16.5" customHeight="1">
      <c r="A178" s="1">
        <v>177</v>
      </c>
      <c r="B178" s="135"/>
      <c r="C178" s="130" t="s">
        <v>95</v>
      </c>
      <c r="D178" s="150">
        <v>0.6875</v>
      </c>
      <c r="E178" s="151"/>
      <c r="F178" s="152">
        <v>13</v>
      </c>
      <c r="G178" s="123">
        <v>8.1999999999999993</v>
      </c>
      <c r="H178" s="152">
        <v>70</v>
      </c>
      <c r="I178" s="154"/>
      <c r="J178" s="1">
        <f t="shared" si="12"/>
        <v>1</v>
      </c>
      <c r="K178" s="8">
        <f t="shared" si="13"/>
        <v>8.1999999999999993</v>
      </c>
      <c r="L178" s="8">
        <f t="shared" si="14"/>
        <v>574</v>
      </c>
      <c r="M178" s="7"/>
      <c r="N178" s="6">
        <f t="shared" si="15"/>
        <v>0</v>
      </c>
      <c r="U178" s="13">
        <f t="shared" si="16"/>
        <v>8.1999999999999993</v>
      </c>
      <c r="V178" s="13">
        <f t="shared" si="17"/>
        <v>574</v>
      </c>
    </row>
    <row r="179" spans="1:22" ht="16.5" customHeight="1">
      <c r="A179" s="1">
        <v>178</v>
      </c>
      <c r="B179" s="135"/>
      <c r="C179" s="130" t="s">
        <v>93</v>
      </c>
      <c r="D179" s="150">
        <v>0.375</v>
      </c>
      <c r="E179" s="151" t="s">
        <v>184</v>
      </c>
      <c r="F179" s="152">
        <v>5</v>
      </c>
      <c r="G179" s="123">
        <v>6.66</v>
      </c>
      <c r="H179" s="152">
        <v>70</v>
      </c>
      <c r="I179" s="154"/>
      <c r="J179" s="1">
        <f t="shared" si="12"/>
        <v>1</v>
      </c>
      <c r="K179" s="8">
        <f t="shared" si="13"/>
        <v>6.66</v>
      </c>
      <c r="L179" s="8">
        <f t="shared" si="14"/>
        <v>466.2</v>
      </c>
      <c r="M179" s="7"/>
      <c r="N179" s="6">
        <f t="shared" si="15"/>
        <v>0</v>
      </c>
      <c r="U179" s="13">
        <f t="shared" si="16"/>
        <v>6.66</v>
      </c>
      <c r="V179" s="13">
        <f t="shared" si="17"/>
        <v>466.2</v>
      </c>
    </row>
    <row r="180" spans="1:22" ht="16.5" customHeight="1">
      <c r="A180" s="1">
        <v>179</v>
      </c>
      <c r="B180" s="135"/>
      <c r="C180" s="130" t="s">
        <v>95</v>
      </c>
      <c r="D180" s="150">
        <v>0.51736111111111105</v>
      </c>
      <c r="E180" s="151"/>
      <c r="F180" s="152">
        <v>5</v>
      </c>
      <c r="G180" s="123">
        <v>6.66</v>
      </c>
      <c r="H180" s="152">
        <v>70</v>
      </c>
      <c r="I180" s="154"/>
      <c r="J180" s="1">
        <f t="shared" si="12"/>
        <v>1</v>
      </c>
      <c r="K180" s="8">
        <f t="shared" si="13"/>
        <v>6.66</v>
      </c>
      <c r="L180" s="8">
        <f t="shared" si="14"/>
        <v>466.2</v>
      </c>
      <c r="M180" s="7"/>
      <c r="N180" s="6">
        <f t="shared" si="15"/>
        <v>0</v>
      </c>
      <c r="U180" s="13">
        <f t="shared" si="16"/>
        <v>6.66</v>
      </c>
      <c r="V180" s="13">
        <f t="shared" si="17"/>
        <v>466.2</v>
      </c>
    </row>
    <row r="181" spans="1:22" ht="16.5" customHeight="1">
      <c r="A181" s="1">
        <v>180</v>
      </c>
      <c r="B181" s="135"/>
      <c r="C181" s="130" t="s">
        <v>93</v>
      </c>
      <c r="D181" s="150">
        <v>0.54166666666666663</v>
      </c>
      <c r="E181" s="151" t="s">
        <v>185</v>
      </c>
      <c r="F181" s="152">
        <v>3</v>
      </c>
      <c r="G181" s="123">
        <v>6.66</v>
      </c>
      <c r="H181" s="152">
        <v>70</v>
      </c>
      <c r="I181" s="154"/>
      <c r="J181" s="1">
        <f t="shared" si="12"/>
        <v>1</v>
      </c>
      <c r="K181" s="8">
        <f t="shared" si="13"/>
        <v>6.66</v>
      </c>
      <c r="L181" s="8">
        <f t="shared" si="14"/>
        <v>466.2</v>
      </c>
      <c r="M181" s="7"/>
      <c r="N181" s="6">
        <f t="shared" si="15"/>
        <v>0</v>
      </c>
      <c r="U181" s="13">
        <f t="shared" si="16"/>
        <v>6.66</v>
      </c>
      <c r="V181" s="13">
        <f t="shared" si="17"/>
        <v>466.2</v>
      </c>
    </row>
    <row r="182" spans="1:22" ht="16.5" customHeight="1">
      <c r="A182" s="1">
        <v>181</v>
      </c>
      <c r="B182" s="135"/>
      <c r="C182" s="130" t="s">
        <v>95</v>
      </c>
      <c r="D182" s="150">
        <v>0.6875</v>
      </c>
      <c r="E182" s="151"/>
      <c r="F182" s="152">
        <v>3</v>
      </c>
      <c r="G182" s="123">
        <v>6.66</v>
      </c>
      <c r="H182" s="152">
        <v>70</v>
      </c>
      <c r="I182" s="154"/>
      <c r="J182" s="1">
        <f t="shared" si="12"/>
        <v>1</v>
      </c>
      <c r="K182" s="8">
        <f t="shared" si="13"/>
        <v>6.66</v>
      </c>
      <c r="L182" s="8">
        <f t="shared" si="14"/>
        <v>466.2</v>
      </c>
      <c r="M182" s="7"/>
      <c r="N182" s="6">
        <f t="shared" si="15"/>
        <v>0</v>
      </c>
      <c r="U182" s="13">
        <f t="shared" si="16"/>
        <v>6.66</v>
      </c>
      <c r="V182" s="13">
        <f t="shared" si="17"/>
        <v>466.2</v>
      </c>
    </row>
    <row r="183" spans="1:22" ht="16.5" customHeight="1">
      <c r="A183" s="1">
        <v>182</v>
      </c>
      <c r="B183" s="135"/>
      <c r="C183" s="130" t="s">
        <v>93</v>
      </c>
      <c r="D183" s="150">
        <v>0.375</v>
      </c>
      <c r="E183" s="151" t="s">
        <v>186</v>
      </c>
      <c r="F183" s="152">
        <v>3</v>
      </c>
      <c r="G183" s="123">
        <v>13.5</v>
      </c>
      <c r="H183" s="152">
        <v>70</v>
      </c>
      <c r="I183" s="154"/>
      <c r="J183" s="1">
        <f t="shared" si="12"/>
        <v>1</v>
      </c>
      <c r="K183" s="8">
        <f t="shared" si="13"/>
        <v>13.5</v>
      </c>
      <c r="L183" s="8">
        <f t="shared" si="14"/>
        <v>945</v>
      </c>
      <c r="M183" s="7"/>
      <c r="N183" s="6">
        <f t="shared" si="15"/>
        <v>0</v>
      </c>
      <c r="U183" s="13">
        <f t="shared" si="16"/>
        <v>13.5</v>
      </c>
      <c r="V183" s="13">
        <f t="shared" si="17"/>
        <v>945</v>
      </c>
    </row>
    <row r="184" spans="1:22" ht="16.5" customHeight="1">
      <c r="A184" s="1">
        <v>183</v>
      </c>
      <c r="B184" s="135"/>
      <c r="C184" s="130" t="s">
        <v>95</v>
      </c>
      <c r="D184" s="150">
        <v>0.51736111111111105</v>
      </c>
      <c r="E184" s="151"/>
      <c r="F184" s="152">
        <v>3</v>
      </c>
      <c r="G184" s="123">
        <v>13.5</v>
      </c>
      <c r="H184" s="152">
        <v>70</v>
      </c>
      <c r="I184" s="154"/>
      <c r="J184" s="1">
        <f t="shared" si="12"/>
        <v>1</v>
      </c>
      <c r="K184" s="8">
        <f t="shared" si="13"/>
        <v>13.5</v>
      </c>
      <c r="L184" s="8">
        <f t="shared" si="14"/>
        <v>945</v>
      </c>
      <c r="M184" s="7"/>
      <c r="N184" s="6">
        <f t="shared" si="15"/>
        <v>0</v>
      </c>
      <c r="U184" s="13">
        <f t="shared" si="16"/>
        <v>13.5</v>
      </c>
      <c r="V184" s="13">
        <f t="shared" si="17"/>
        <v>945</v>
      </c>
    </row>
    <row r="185" spans="1:22" ht="16.5" customHeight="1">
      <c r="A185" s="1">
        <v>184</v>
      </c>
      <c r="B185" s="135"/>
      <c r="C185" s="130" t="s">
        <v>93</v>
      </c>
      <c r="D185" s="150">
        <v>0.54166666666666663</v>
      </c>
      <c r="E185" s="151" t="s">
        <v>187</v>
      </c>
      <c r="F185" s="152">
        <v>2</v>
      </c>
      <c r="G185" s="123">
        <v>13.5</v>
      </c>
      <c r="H185" s="152">
        <v>70</v>
      </c>
      <c r="I185" s="154"/>
      <c r="J185" s="1">
        <f t="shared" si="12"/>
        <v>1</v>
      </c>
      <c r="K185" s="8">
        <f t="shared" si="13"/>
        <v>13.5</v>
      </c>
      <c r="L185" s="8">
        <f t="shared" si="14"/>
        <v>945</v>
      </c>
      <c r="M185" s="7"/>
      <c r="N185" s="6">
        <f t="shared" si="15"/>
        <v>0</v>
      </c>
      <c r="U185" s="13">
        <f t="shared" si="16"/>
        <v>13.5</v>
      </c>
      <c r="V185" s="13">
        <f t="shared" si="17"/>
        <v>945</v>
      </c>
    </row>
    <row r="186" spans="1:22" ht="16.5" customHeight="1">
      <c r="A186" s="1">
        <v>185</v>
      </c>
      <c r="B186" s="135"/>
      <c r="C186" s="130" t="s">
        <v>95</v>
      </c>
      <c r="D186" s="150">
        <v>0.6875</v>
      </c>
      <c r="E186" s="151"/>
      <c r="F186" s="152">
        <v>2</v>
      </c>
      <c r="G186" s="123">
        <v>13.5</v>
      </c>
      <c r="H186" s="152">
        <v>70</v>
      </c>
      <c r="I186" s="154"/>
      <c r="J186" s="1">
        <f t="shared" si="12"/>
        <v>1</v>
      </c>
      <c r="K186" s="8">
        <f t="shared" si="13"/>
        <v>13.5</v>
      </c>
      <c r="L186" s="8">
        <f t="shared" si="14"/>
        <v>945</v>
      </c>
      <c r="M186" s="7"/>
      <c r="N186" s="6">
        <f t="shared" si="15"/>
        <v>0</v>
      </c>
      <c r="U186" s="13">
        <f t="shared" si="16"/>
        <v>13.5</v>
      </c>
      <c r="V186" s="13">
        <f t="shared" si="17"/>
        <v>945</v>
      </c>
    </row>
    <row r="187" spans="1:22" ht="16.5" customHeight="1">
      <c r="A187" s="1">
        <v>186</v>
      </c>
      <c r="B187" s="135"/>
      <c r="C187" s="130" t="s">
        <v>93</v>
      </c>
      <c r="D187" s="150">
        <v>0.375</v>
      </c>
      <c r="E187" s="151" t="s">
        <v>188</v>
      </c>
      <c r="F187" s="152">
        <v>8</v>
      </c>
      <c r="G187" s="123">
        <v>7.1</v>
      </c>
      <c r="H187" s="152">
        <v>70</v>
      </c>
      <c r="I187" s="154"/>
      <c r="J187" s="1">
        <f t="shared" si="12"/>
        <v>1</v>
      </c>
      <c r="K187" s="8">
        <f t="shared" si="13"/>
        <v>7.1</v>
      </c>
      <c r="L187" s="8">
        <f t="shared" si="14"/>
        <v>497</v>
      </c>
      <c r="M187" s="7"/>
      <c r="N187" s="6">
        <f t="shared" si="15"/>
        <v>0</v>
      </c>
      <c r="U187" s="13">
        <f t="shared" si="16"/>
        <v>7.1</v>
      </c>
      <c r="V187" s="13">
        <f t="shared" si="17"/>
        <v>497</v>
      </c>
    </row>
    <row r="188" spans="1:22" ht="16.5" customHeight="1">
      <c r="A188" s="1">
        <v>187</v>
      </c>
      <c r="B188" s="135"/>
      <c r="C188" s="130" t="s">
        <v>95</v>
      </c>
      <c r="D188" s="150">
        <v>0.51736111111111105</v>
      </c>
      <c r="E188" s="151"/>
      <c r="F188" s="152">
        <v>8</v>
      </c>
      <c r="G188" s="123">
        <v>7.1</v>
      </c>
      <c r="H188" s="152">
        <v>70</v>
      </c>
      <c r="I188" s="154"/>
      <c r="J188" s="1">
        <f t="shared" si="12"/>
        <v>1</v>
      </c>
      <c r="K188" s="8">
        <f t="shared" si="13"/>
        <v>7.1</v>
      </c>
      <c r="L188" s="8">
        <f t="shared" si="14"/>
        <v>497</v>
      </c>
      <c r="M188" s="7"/>
      <c r="N188" s="6">
        <f t="shared" si="15"/>
        <v>0</v>
      </c>
      <c r="U188" s="13">
        <f t="shared" si="16"/>
        <v>7.1</v>
      </c>
      <c r="V188" s="13">
        <f t="shared" si="17"/>
        <v>497</v>
      </c>
    </row>
    <row r="189" spans="1:22" ht="16.5" customHeight="1">
      <c r="A189" s="1">
        <v>188</v>
      </c>
      <c r="B189" s="135"/>
      <c r="C189" s="130" t="s">
        <v>93</v>
      </c>
      <c r="D189" s="150">
        <v>0.54166666666666663</v>
      </c>
      <c r="E189" s="151" t="s">
        <v>189</v>
      </c>
      <c r="F189" s="152">
        <v>4</v>
      </c>
      <c r="G189" s="123">
        <v>7.1</v>
      </c>
      <c r="H189" s="152">
        <v>70</v>
      </c>
      <c r="I189" s="154"/>
      <c r="J189" s="1">
        <f t="shared" si="12"/>
        <v>1</v>
      </c>
      <c r="K189" s="8">
        <f t="shared" si="13"/>
        <v>7.1</v>
      </c>
      <c r="L189" s="8">
        <f t="shared" si="14"/>
        <v>497</v>
      </c>
      <c r="M189" s="7"/>
      <c r="N189" s="6">
        <f t="shared" si="15"/>
        <v>0</v>
      </c>
      <c r="U189" s="13">
        <f t="shared" si="16"/>
        <v>7.1</v>
      </c>
      <c r="V189" s="13">
        <f t="shared" si="17"/>
        <v>497</v>
      </c>
    </row>
    <row r="190" spans="1:22" ht="16.5" customHeight="1">
      <c r="A190" s="1">
        <v>189</v>
      </c>
      <c r="B190" s="135"/>
      <c r="C190" s="130" t="s">
        <v>95</v>
      </c>
      <c r="D190" s="150">
        <v>0.6875</v>
      </c>
      <c r="E190" s="151"/>
      <c r="F190" s="152">
        <v>4</v>
      </c>
      <c r="G190" s="123">
        <v>7.1</v>
      </c>
      <c r="H190" s="152">
        <v>70</v>
      </c>
      <c r="I190" s="154"/>
      <c r="J190" s="1">
        <f t="shared" ref="J190:J253" si="18">ROUNDUP(F190/20,0)</f>
        <v>1</v>
      </c>
      <c r="K190" s="8">
        <f t="shared" ref="K190:K253" si="19">$P$3*J190*G190</f>
        <v>7.1</v>
      </c>
      <c r="L190" s="8">
        <f t="shared" ref="L190:L253" si="20">$P$3*J190*G190*H190</f>
        <v>497</v>
      </c>
      <c r="M190" s="7"/>
      <c r="N190" s="6">
        <f t="shared" ref="N190:N253" si="21">IFERROR(K190/M190,0)</f>
        <v>0</v>
      </c>
      <c r="U190" s="13">
        <f t="shared" si="16"/>
        <v>7.1</v>
      </c>
      <c r="V190" s="13">
        <f t="shared" si="17"/>
        <v>497</v>
      </c>
    </row>
    <row r="191" spans="1:22" ht="16.5" customHeight="1">
      <c r="A191" s="1">
        <v>190</v>
      </c>
      <c r="B191" s="135"/>
      <c r="C191" s="130" t="s">
        <v>93</v>
      </c>
      <c r="D191" s="150">
        <v>0.375</v>
      </c>
      <c r="E191" s="151" t="s">
        <v>190</v>
      </c>
      <c r="F191" s="152">
        <v>16</v>
      </c>
      <c r="G191" s="123">
        <v>2.7</v>
      </c>
      <c r="H191" s="152">
        <v>70</v>
      </c>
      <c r="I191" s="154"/>
      <c r="J191" s="1">
        <f t="shared" si="18"/>
        <v>1</v>
      </c>
      <c r="K191" s="8">
        <f t="shared" si="19"/>
        <v>2.7</v>
      </c>
      <c r="L191" s="8">
        <f t="shared" si="20"/>
        <v>189</v>
      </c>
      <c r="M191" s="7"/>
      <c r="N191" s="6">
        <f t="shared" si="21"/>
        <v>0</v>
      </c>
      <c r="U191" s="13">
        <f t="shared" si="16"/>
        <v>2.7</v>
      </c>
      <c r="V191" s="13">
        <f t="shared" si="17"/>
        <v>189</v>
      </c>
    </row>
    <row r="192" spans="1:22" ht="16.5" customHeight="1">
      <c r="A192" s="1">
        <v>191</v>
      </c>
      <c r="B192" s="135"/>
      <c r="C192" s="130" t="s">
        <v>95</v>
      </c>
      <c r="D192" s="150">
        <v>0.51736111111111105</v>
      </c>
      <c r="E192" s="151"/>
      <c r="F192" s="152">
        <v>16</v>
      </c>
      <c r="G192" s="123">
        <v>2.7</v>
      </c>
      <c r="H192" s="152">
        <v>70</v>
      </c>
      <c r="I192" s="154"/>
      <c r="J192" s="1">
        <f t="shared" si="18"/>
        <v>1</v>
      </c>
      <c r="K192" s="8">
        <f t="shared" si="19"/>
        <v>2.7</v>
      </c>
      <c r="L192" s="8">
        <f t="shared" si="20"/>
        <v>189</v>
      </c>
      <c r="M192" s="7"/>
      <c r="N192" s="6">
        <f t="shared" si="21"/>
        <v>0</v>
      </c>
      <c r="U192" s="13">
        <f t="shared" si="16"/>
        <v>2.7</v>
      </c>
      <c r="V192" s="13">
        <f t="shared" si="17"/>
        <v>189</v>
      </c>
    </row>
    <row r="193" spans="1:22" ht="16.5" customHeight="1">
      <c r="A193" s="1">
        <v>192</v>
      </c>
      <c r="B193" s="135"/>
      <c r="C193" s="130" t="s">
        <v>93</v>
      </c>
      <c r="D193" s="150">
        <v>0.54166666666666663</v>
      </c>
      <c r="E193" s="151" t="s">
        <v>191</v>
      </c>
      <c r="F193" s="152">
        <v>12</v>
      </c>
      <c r="G193" s="123">
        <v>2.7</v>
      </c>
      <c r="H193" s="152">
        <v>70</v>
      </c>
      <c r="I193" s="154"/>
      <c r="J193" s="1">
        <f t="shared" si="18"/>
        <v>1</v>
      </c>
      <c r="K193" s="8">
        <f t="shared" si="19"/>
        <v>2.7</v>
      </c>
      <c r="L193" s="8">
        <f t="shared" si="20"/>
        <v>189</v>
      </c>
      <c r="M193" s="7"/>
      <c r="N193" s="6">
        <f t="shared" si="21"/>
        <v>0</v>
      </c>
      <c r="U193" s="13">
        <f t="shared" si="16"/>
        <v>2.7</v>
      </c>
      <c r="V193" s="13">
        <f t="shared" si="17"/>
        <v>189</v>
      </c>
    </row>
    <row r="194" spans="1:22" ht="16.5" customHeight="1">
      <c r="A194" s="1">
        <v>193</v>
      </c>
      <c r="B194" s="135"/>
      <c r="C194" s="130" t="s">
        <v>95</v>
      </c>
      <c r="D194" s="150">
        <v>0.6875</v>
      </c>
      <c r="E194" s="151"/>
      <c r="F194" s="152">
        <v>12</v>
      </c>
      <c r="G194" s="123">
        <v>2.7</v>
      </c>
      <c r="H194" s="152">
        <v>70</v>
      </c>
      <c r="I194" s="154"/>
      <c r="J194" s="1">
        <f t="shared" si="18"/>
        <v>1</v>
      </c>
      <c r="K194" s="8">
        <f t="shared" si="19"/>
        <v>2.7</v>
      </c>
      <c r="L194" s="8">
        <f t="shared" si="20"/>
        <v>189</v>
      </c>
      <c r="M194" s="7"/>
      <c r="N194" s="6">
        <f t="shared" si="21"/>
        <v>0</v>
      </c>
      <c r="U194" s="13">
        <f t="shared" si="16"/>
        <v>2.7</v>
      </c>
      <c r="V194" s="13">
        <f t="shared" si="17"/>
        <v>189</v>
      </c>
    </row>
    <row r="195" spans="1:22" ht="16.5" customHeight="1">
      <c r="A195" s="1">
        <v>194</v>
      </c>
      <c r="B195" s="135"/>
      <c r="C195" s="130" t="s">
        <v>93</v>
      </c>
      <c r="D195" s="150">
        <v>0.375</v>
      </c>
      <c r="E195" s="151" t="s">
        <v>192</v>
      </c>
      <c r="F195" s="152">
        <v>12</v>
      </c>
      <c r="G195" s="123">
        <v>4.5</v>
      </c>
      <c r="H195" s="152">
        <v>70</v>
      </c>
      <c r="I195" s="154"/>
      <c r="J195" s="1">
        <f t="shared" si="18"/>
        <v>1</v>
      </c>
      <c r="K195" s="8">
        <f t="shared" si="19"/>
        <v>4.5</v>
      </c>
      <c r="L195" s="8">
        <f t="shared" si="20"/>
        <v>315</v>
      </c>
      <c r="M195" s="7"/>
      <c r="N195" s="6">
        <f t="shared" si="21"/>
        <v>0</v>
      </c>
      <c r="U195" s="13">
        <f t="shared" ref="U195:U258" si="22">IFERROR(G195*J195,0)</f>
        <v>4.5</v>
      </c>
      <c r="V195" s="13">
        <f t="shared" ref="V195:V258" si="23">IFERROR(U195*H195,0)</f>
        <v>315</v>
      </c>
    </row>
    <row r="196" spans="1:22" ht="16.5" customHeight="1">
      <c r="A196" s="1">
        <v>195</v>
      </c>
      <c r="B196" s="135"/>
      <c r="C196" s="130" t="s">
        <v>95</v>
      </c>
      <c r="D196" s="150">
        <v>0.51736111111111105</v>
      </c>
      <c r="E196" s="151"/>
      <c r="F196" s="152">
        <v>12</v>
      </c>
      <c r="G196" s="123">
        <v>4.5</v>
      </c>
      <c r="H196" s="152">
        <v>70</v>
      </c>
      <c r="I196" s="154"/>
      <c r="J196" s="1">
        <f t="shared" si="18"/>
        <v>1</v>
      </c>
      <c r="K196" s="8">
        <f t="shared" si="19"/>
        <v>4.5</v>
      </c>
      <c r="L196" s="8">
        <f t="shared" si="20"/>
        <v>315</v>
      </c>
      <c r="M196" s="7"/>
      <c r="N196" s="6">
        <f t="shared" si="21"/>
        <v>0</v>
      </c>
      <c r="U196" s="13">
        <f t="shared" si="22"/>
        <v>4.5</v>
      </c>
      <c r="V196" s="13">
        <f t="shared" si="23"/>
        <v>315</v>
      </c>
    </row>
    <row r="197" spans="1:22" ht="16.5" customHeight="1">
      <c r="A197" s="1">
        <v>196</v>
      </c>
      <c r="B197" s="135"/>
      <c r="C197" s="130" t="s">
        <v>93</v>
      </c>
      <c r="D197" s="150">
        <v>0.54166666666666663</v>
      </c>
      <c r="E197" s="151" t="s">
        <v>193</v>
      </c>
      <c r="F197" s="152">
        <v>13</v>
      </c>
      <c r="G197" s="123">
        <v>4.5</v>
      </c>
      <c r="H197" s="152">
        <v>70</v>
      </c>
      <c r="I197" s="154"/>
      <c r="J197" s="1">
        <f t="shared" si="18"/>
        <v>1</v>
      </c>
      <c r="K197" s="8">
        <f t="shared" si="19"/>
        <v>4.5</v>
      </c>
      <c r="L197" s="8">
        <f t="shared" si="20"/>
        <v>315</v>
      </c>
      <c r="M197" s="7"/>
      <c r="N197" s="6">
        <f t="shared" si="21"/>
        <v>0</v>
      </c>
      <c r="U197" s="13">
        <f t="shared" si="22"/>
        <v>4.5</v>
      </c>
      <c r="V197" s="13">
        <f t="shared" si="23"/>
        <v>315</v>
      </c>
    </row>
    <row r="198" spans="1:22" ht="16.5" customHeight="1">
      <c r="A198" s="1">
        <v>197</v>
      </c>
      <c r="B198" s="135"/>
      <c r="C198" s="130" t="s">
        <v>95</v>
      </c>
      <c r="D198" s="150">
        <v>0.6875</v>
      </c>
      <c r="E198" s="151"/>
      <c r="F198" s="152">
        <v>13</v>
      </c>
      <c r="G198" s="123">
        <v>4.5</v>
      </c>
      <c r="H198" s="152">
        <v>70</v>
      </c>
      <c r="I198" s="154"/>
      <c r="J198" s="1">
        <f t="shared" si="18"/>
        <v>1</v>
      </c>
      <c r="K198" s="8">
        <f t="shared" si="19"/>
        <v>4.5</v>
      </c>
      <c r="L198" s="8">
        <f t="shared" si="20"/>
        <v>315</v>
      </c>
      <c r="M198" s="7"/>
      <c r="N198" s="6">
        <f t="shared" si="21"/>
        <v>0</v>
      </c>
      <c r="U198" s="13">
        <f t="shared" si="22"/>
        <v>4.5</v>
      </c>
      <c r="V198" s="13">
        <f t="shared" si="23"/>
        <v>315</v>
      </c>
    </row>
    <row r="199" spans="1:22" ht="16.5" customHeight="1">
      <c r="A199" s="1">
        <v>198</v>
      </c>
      <c r="B199" s="135"/>
      <c r="C199" s="130" t="s">
        <v>93</v>
      </c>
      <c r="D199" s="150">
        <v>0.375</v>
      </c>
      <c r="E199" s="151" t="s">
        <v>194</v>
      </c>
      <c r="F199" s="152">
        <v>14</v>
      </c>
      <c r="G199" s="123">
        <v>2.8</v>
      </c>
      <c r="H199" s="152">
        <v>70</v>
      </c>
      <c r="I199" s="154"/>
      <c r="J199" s="1">
        <f t="shared" si="18"/>
        <v>1</v>
      </c>
      <c r="K199" s="8">
        <f t="shared" si="19"/>
        <v>2.8</v>
      </c>
      <c r="L199" s="8">
        <f t="shared" si="20"/>
        <v>196</v>
      </c>
      <c r="M199" s="7"/>
      <c r="N199" s="6">
        <f t="shared" si="21"/>
        <v>0</v>
      </c>
      <c r="U199" s="13">
        <f t="shared" si="22"/>
        <v>2.8</v>
      </c>
      <c r="V199" s="13">
        <f t="shared" si="23"/>
        <v>196</v>
      </c>
    </row>
    <row r="200" spans="1:22" ht="16.5" customHeight="1">
      <c r="A200" s="1">
        <v>199</v>
      </c>
      <c r="B200" s="135"/>
      <c r="C200" s="130" t="s">
        <v>95</v>
      </c>
      <c r="D200" s="150">
        <v>0.51736111111111105</v>
      </c>
      <c r="E200" s="151"/>
      <c r="F200" s="152">
        <v>14</v>
      </c>
      <c r="G200" s="123">
        <v>2.8</v>
      </c>
      <c r="H200" s="152">
        <v>70</v>
      </c>
      <c r="I200" s="154"/>
      <c r="J200" s="1">
        <f t="shared" si="18"/>
        <v>1</v>
      </c>
      <c r="K200" s="8">
        <f t="shared" si="19"/>
        <v>2.8</v>
      </c>
      <c r="L200" s="8">
        <f t="shared" si="20"/>
        <v>196</v>
      </c>
      <c r="M200" s="7"/>
      <c r="N200" s="6">
        <f t="shared" si="21"/>
        <v>0</v>
      </c>
      <c r="U200" s="13">
        <f t="shared" si="22"/>
        <v>2.8</v>
      </c>
      <c r="V200" s="13">
        <f t="shared" si="23"/>
        <v>196</v>
      </c>
    </row>
    <row r="201" spans="1:22" ht="16.5" customHeight="1">
      <c r="A201" s="1">
        <v>200</v>
      </c>
      <c r="B201" s="135"/>
      <c r="C201" s="130" t="s">
        <v>93</v>
      </c>
      <c r="D201" s="150">
        <v>0.375</v>
      </c>
      <c r="E201" s="151"/>
      <c r="F201" s="152">
        <v>13</v>
      </c>
      <c r="G201" s="123">
        <v>2.8</v>
      </c>
      <c r="H201" s="152">
        <v>70</v>
      </c>
      <c r="I201" s="154"/>
      <c r="J201" s="1">
        <f t="shared" si="18"/>
        <v>1</v>
      </c>
      <c r="K201" s="8">
        <f t="shared" si="19"/>
        <v>2.8</v>
      </c>
      <c r="L201" s="8">
        <f t="shared" si="20"/>
        <v>196</v>
      </c>
      <c r="M201" s="7"/>
      <c r="N201" s="6">
        <f t="shared" si="21"/>
        <v>0</v>
      </c>
      <c r="U201" s="13">
        <f t="shared" si="22"/>
        <v>2.8</v>
      </c>
      <c r="V201" s="13">
        <f t="shared" si="23"/>
        <v>196</v>
      </c>
    </row>
    <row r="202" spans="1:22" ht="16.5" customHeight="1">
      <c r="A202" s="1">
        <v>201</v>
      </c>
      <c r="B202" s="135"/>
      <c r="C202" s="130" t="s">
        <v>95</v>
      </c>
      <c r="D202" s="150">
        <v>0.51736111111111105</v>
      </c>
      <c r="E202" s="151"/>
      <c r="F202" s="152">
        <v>13</v>
      </c>
      <c r="G202" s="123">
        <v>2.8</v>
      </c>
      <c r="H202" s="152">
        <v>70</v>
      </c>
      <c r="I202" s="154"/>
      <c r="J202" s="1">
        <f t="shared" si="18"/>
        <v>1</v>
      </c>
      <c r="K202" s="8">
        <f t="shared" si="19"/>
        <v>2.8</v>
      </c>
      <c r="L202" s="8">
        <f t="shared" si="20"/>
        <v>196</v>
      </c>
      <c r="M202" s="7"/>
      <c r="N202" s="6">
        <f t="shared" si="21"/>
        <v>0</v>
      </c>
      <c r="U202" s="13">
        <f t="shared" si="22"/>
        <v>2.8</v>
      </c>
      <c r="V202" s="13">
        <f t="shared" si="23"/>
        <v>196</v>
      </c>
    </row>
    <row r="203" spans="1:22" ht="16.5" customHeight="1">
      <c r="A203" s="1">
        <v>202</v>
      </c>
      <c r="B203" s="135"/>
      <c r="C203" s="130" t="s">
        <v>93</v>
      </c>
      <c r="D203" s="150">
        <v>0.54166666666666663</v>
      </c>
      <c r="E203" s="151" t="s">
        <v>195</v>
      </c>
      <c r="F203" s="152">
        <v>10</v>
      </c>
      <c r="G203" s="123">
        <v>2.8</v>
      </c>
      <c r="H203" s="152">
        <v>70</v>
      </c>
      <c r="I203" s="154"/>
      <c r="J203" s="1">
        <f t="shared" si="18"/>
        <v>1</v>
      </c>
      <c r="K203" s="8">
        <f t="shared" si="19"/>
        <v>2.8</v>
      </c>
      <c r="L203" s="8">
        <f t="shared" si="20"/>
        <v>196</v>
      </c>
      <c r="M203" s="7"/>
      <c r="N203" s="6">
        <f t="shared" si="21"/>
        <v>0</v>
      </c>
      <c r="U203" s="13">
        <f t="shared" si="22"/>
        <v>2.8</v>
      </c>
      <c r="V203" s="13">
        <f t="shared" si="23"/>
        <v>196</v>
      </c>
    </row>
    <row r="204" spans="1:22" ht="16.5" customHeight="1">
      <c r="A204" s="1">
        <v>203</v>
      </c>
      <c r="B204" s="135"/>
      <c r="C204" s="130" t="s">
        <v>95</v>
      </c>
      <c r="D204" s="150">
        <v>0.6875</v>
      </c>
      <c r="E204" s="151"/>
      <c r="F204" s="152">
        <v>10</v>
      </c>
      <c r="G204" s="123">
        <v>2.8</v>
      </c>
      <c r="H204" s="152">
        <v>70</v>
      </c>
      <c r="I204" s="154"/>
      <c r="J204" s="1">
        <f t="shared" si="18"/>
        <v>1</v>
      </c>
      <c r="K204" s="8">
        <f t="shared" si="19"/>
        <v>2.8</v>
      </c>
      <c r="L204" s="8">
        <f t="shared" si="20"/>
        <v>196</v>
      </c>
      <c r="M204" s="7"/>
      <c r="N204" s="6">
        <f t="shared" si="21"/>
        <v>0</v>
      </c>
      <c r="U204" s="13">
        <f t="shared" si="22"/>
        <v>2.8</v>
      </c>
      <c r="V204" s="13">
        <f t="shared" si="23"/>
        <v>196</v>
      </c>
    </row>
    <row r="205" spans="1:22" ht="16.5" customHeight="1">
      <c r="A205" s="1">
        <v>204</v>
      </c>
      <c r="B205" s="135"/>
      <c r="C205" s="130" t="s">
        <v>93</v>
      </c>
      <c r="D205" s="150">
        <v>0.375</v>
      </c>
      <c r="E205" s="151" t="s">
        <v>196</v>
      </c>
      <c r="F205" s="152">
        <v>16</v>
      </c>
      <c r="G205" s="123">
        <v>3.9</v>
      </c>
      <c r="H205" s="152">
        <v>70</v>
      </c>
      <c r="I205" s="154"/>
      <c r="J205" s="1">
        <f t="shared" si="18"/>
        <v>1</v>
      </c>
      <c r="K205" s="8">
        <f t="shared" si="19"/>
        <v>3.9</v>
      </c>
      <c r="L205" s="8">
        <f t="shared" si="20"/>
        <v>273</v>
      </c>
      <c r="M205" s="7"/>
      <c r="N205" s="6">
        <f t="shared" si="21"/>
        <v>0</v>
      </c>
      <c r="U205" s="13">
        <f t="shared" si="22"/>
        <v>3.9</v>
      </c>
      <c r="V205" s="13">
        <f t="shared" si="23"/>
        <v>273</v>
      </c>
    </row>
    <row r="206" spans="1:22" ht="16.5" customHeight="1">
      <c r="A206" s="1">
        <v>205</v>
      </c>
      <c r="B206" s="135"/>
      <c r="C206" s="130" t="s">
        <v>95</v>
      </c>
      <c r="D206" s="150">
        <v>0.51736111111111105</v>
      </c>
      <c r="E206" s="151"/>
      <c r="F206" s="152">
        <v>16</v>
      </c>
      <c r="G206" s="123">
        <v>3.9</v>
      </c>
      <c r="H206" s="152">
        <v>70</v>
      </c>
      <c r="I206" s="154"/>
      <c r="J206" s="1">
        <f t="shared" si="18"/>
        <v>1</v>
      </c>
      <c r="K206" s="8">
        <f t="shared" si="19"/>
        <v>3.9</v>
      </c>
      <c r="L206" s="8">
        <f t="shared" si="20"/>
        <v>273</v>
      </c>
      <c r="M206" s="7"/>
      <c r="N206" s="6">
        <f t="shared" si="21"/>
        <v>0</v>
      </c>
      <c r="U206" s="13">
        <f t="shared" si="22"/>
        <v>3.9</v>
      </c>
      <c r="V206" s="13">
        <f t="shared" si="23"/>
        <v>273</v>
      </c>
    </row>
    <row r="207" spans="1:22" ht="16.5" customHeight="1">
      <c r="A207" s="1">
        <v>206</v>
      </c>
      <c r="B207" s="135"/>
      <c r="C207" s="130" t="s">
        <v>93</v>
      </c>
      <c r="D207" s="150">
        <v>0.54166666666666663</v>
      </c>
      <c r="E207" s="151" t="s">
        <v>197</v>
      </c>
      <c r="F207" s="152">
        <v>11</v>
      </c>
      <c r="G207" s="123">
        <v>3.91</v>
      </c>
      <c r="H207" s="152">
        <v>70</v>
      </c>
      <c r="I207" s="154"/>
      <c r="J207" s="1">
        <f t="shared" si="18"/>
        <v>1</v>
      </c>
      <c r="K207" s="8">
        <f t="shared" si="19"/>
        <v>3.91</v>
      </c>
      <c r="L207" s="8">
        <f t="shared" si="20"/>
        <v>273.7</v>
      </c>
      <c r="M207" s="7"/>
      <c r="N207" s="6">
        <f t="shared" si="21"/>
        <v>0</v>
      </c>
      <c r="U207" s="13">
        <f t="shared" si="22"/>
        <v>3.91</v>
      </c>
      <c r="V207" s="13">
        <f t="shared" si="23"/>
        <v>273.7</v>
      </c>
    </row>
    <row r="208" spans="1:22" ht="16.5" customHeight="1">
      <c r="A208" s="1">
        <v>207</v>
      </c>
      <c r="B208" s="135"/>
      <c r="C208" s="130" t="s">
        <v>95</v>
      </c>
      <c r="D208" s="150">
        <v>0.6875</v>
      </c>
      <c r="E208" s="151"/>
      <c r="F208" s="152">
        <v>11</v>
      </c>
      <c r="G208" s="123">
        <v>3.91</v>
      </c>
      <c r="H208" s="152">
        <v>70</v>
      </c>
      <c r="I208" s="154"/>
      <c r="J208" s="1">
        <f t="shared" si="18"/>
        <v>1</v>
      </c>
      <c r="K208" s="8">
        <f t="shared" si="19"/>
        <v>3.91</v>
      </c>
      <c r="L208" s="8">
        <f t="shared" si="20"/>
        <v>273.7</v>
      </c>
      <c r="M208" s="7"/>
      <c r="N208" s="6">
        <f t="shared" si="21"/>
        <v>0</v>
      </c>
      <c r="U208" s="13">
        <f t="shared" si="22"/>
        <v>3.91</v>
      </c>
      <c r="V208" s="13">
        <f t="shared" si="23"/>
        <v>273.7</v>
      </c>
    </row>
    <row r="209" spans="1:22" ht="16.5" customHeight="1">
      <c r="A209" s="1">
        <v>208</v>
      </c>
      <c r="B209" s="135"/>
      <c r="C209" s="130" t="s">
        <v>93</v>
      </c>
      <c r="D209" s="150">
        <v>0.375</v>
      </c>
      <c r="E209" s="151" t="s">
        <v>198</v>
      </c>
      <c r="F209" s="152">
        <v>4</v>
      </c>
      <c r="G209" s="123">
        <v>4.8</v>
      </c>
      <c r="H209" s="152">
        <v>70</v>
      </c>
      <c r="I209" s="154"/>
      <c r="J209" s="1">
        <f t="shared" si="18"/>
        <v>1</v>
      </c>
      <c r="K209" s="8">
        <f t="shared" si="19"/>
        <v>4.8</v>
      </c>
      <c r="L209" s="8">
        <f t="shared" si="20"/>
        <v>336</v>
      </c>
      <c r="M209" s="7"/>
      <c r="N209" s="6">
        <f t="shared" si="21"/>
        <v>0</v>
      </c>
      <c r="U209" s="13">
        <f t="shared" si="22"/>
        <v>4.8</v>
      </c>
      <c r="V209" s="13">
        <f t="shared" si="23"/>
        <v>336</v>
      </c>
    </row>
    <row r="210" spans="1:22" ht="16.5" customHeight="1">
      <c r="A210" s="1">
        <v>209</v>
      </c>
      <c r="B210" s="135"/>
      <c r="C210" s="130" t="s">
        <v>95</v>
      </c>
      <c r="D210" s="150">
        <v>0.51736111111111105</v>
      </c>
      <c r="E210" s="151"/>
      <c r="F210" s="152">
        <v>4</v>
      </c>
      <c r="G210" s="123">
        <v>4.8</v>
      </c>
      <c r="H210" s="152">
        <v>70</v>
      </c>
      <c r="I210" s="154"/>
      <c r="J210" s="1">
        <f t="shared" si="18"/>
        <v>1</v>
      </c>
      <c r="K210" s="8">
        <f t="shared" si="19"/>
        <v>4.8</v>
      </c>
      <c r="L210" s="8">
        <f t="shared" si="20"/>
        <v>336</v>
      </c>
      <c r="M210" s="7"/>
      <c r="N210" s="6">
        <f t="shared" si="21"/>
        <v>0</v>
      </c>
      <c r="U210" s="13">
        <f t="shared" si="22"/>
        <v>4.8</v>
      </c>
      <c r="V210" s="13">
        <f t="shared" si="23"/>
        <v>336</v>
      </c>
    </row>
    <row r="211" spans="1:22" ht="16.5" customHeight="1">
      <c r="A211" s="1">
        <v>210</v>
      </c>
      <c r="B211" s="135"/>
      <c r="C211" s="130" t="s">
        <v>93</v>
      </c>
      <c r="D211" s="150">
        <v>0.375</v>
      </c>
      <c r="E211" s="151" t="s">
        <v>199</v>
      </c>
      <c r="F211" s="152">
        <v>19</v>
      </c>
      <c r="G211" s="123">
        <v>3.5</v>
      </c>
      <c r="H211" s="152">
        <v>70</v>
      </c>
      <c r="I211" s="154"/>
      <c r="J211" s="1">
        <f t="shared" si="18"/>
        <v>1</v>
      </c>
      <c r="K211" s="8">
        <f t="shared" si="19"/>
        <v>3.5</v>
      </c>
      <c r="L211" s="8">
        <f t="shared" si="20"/>
        <v>245</v>
      </c>
      <c r="M211" s="7"/>
      <c r="N211" s="6">
        <f t="shared" si="21"/>
        <v>0</v>
      </c>
      <c r="U211" s="13">
        <f t="shared" si="22"/>
        <v>3.5</v>
      </c>
      <c r="V211" s="13">
        <f t="shared" si="23"/>
        <v>245</v>
      </c>
    </row>
    <row r="212" spans="1:22" ht="16.5" customHeight="1">
      <c r="A212" s="1">
        <v>211</v>
      </c>
      <c r="B212" s="135"/>
      <c r="C212" s="130" t="s">
        <v>95</v>
      </c>
      <c r="D212" s="150">
        <v>0.51736111111111105</v>
      </c>
      <c r="E212" s="151"/>
      <c r="F212" s="152">
        <v>19</v>
      </c>
      <c r="G212" s="123">
        <v>3.5</v>
      </c>
      <c r="H212" s="152">
        <v>70</v>
      </c>
      <c r="I212" s="154"/>
      <c r="J212" s="1">
        <f t="shared" si="18"/>
        <v>1</v>
      </c>
      <c r="K212" s="8">
        <f t="shared" si="19"/>
        <v>3.5</v>
      </c>
      <c r="L212" s="8">
        <f t="shared" si="20"/>
        <v>245</v>
      </c>
      <c r="M212" s="7"/>
      <c r="N212" s="6">
        <f t="shared" si="21"/>
        <v>0</v>
      </c>
      <c r="U212" s="13">
        <f t="shared" si="22"/>
        <v>3.5</v>
      </c>
      <c r="V212" s="13">
        <f t="shared" si="23"/>
        <v>245</v>
      </c>
    </row>
    <row r="213" spans="1:22" ht="16.5" customHeight="1">
      <c r="A213" s="1">
        <v>212</v>
      </c>
      <c r="B213" s="135"/>
      <c r="C213" s="130" t="s">
        <v>93</v>
      </c>
      <c r="D213" s="150">
        <v>0.375</v>
      </c>
      <c r="E213" s="151"/>
      <c r="F213" s="152">
        <v>20</v>
      </c>
      <c r="G213" s="123">
        <v>3.5</v>
      </c>
      <c r="H213" s="152">
        <v>70</v>
      </c>
      <c r="I213" s="154"/>
      <c r="J213" s="1">
        <f t="shared" si="18"/>
        <v>1</v>
      </c>
      <c r="K213" s="8">
        <f t="shared" si="19"/>
        <v>3.5</v>
      </c>
      <c r="L213" s="8">
        <f t="shared" si="20"/>
        <v>245</v>
      </c>
      <c r="M213" s="7"/>
      <c r="N213" s="6">
        <f t="shared" si="21"/>
        <v>0</v>
      </c>
      <c r="U213" s="13">
        <f t="shared" si="22"/>
        <v>3.5</v>
      </c>
      <c r="V213" s="13">
        <f t="shared" si="23"/>
        <v>245</v>
      </c>
    </row>
    <row r="214" spans="1:22" ht="16.5" customHeight="1">
      <c r="A214" s="1">
        <v>213</v>
      </c>
      <c r="B214" s="135"/>
      <c r="C214" s="130" t="s">
        <v>95</v>
      </c>
      <c r="D214" s="150">
        <v>0.51736111111111105</v>
      </c>
      <c r="E214" s="151"/>
      <c r="F214" s="152">
        <v>20</v>
      </c>
      <c r="G214" s="123">
        <v>3.5</v>
      </c>
      <c r="H214" s="152">
        <v>70</v>
      </c>
      <c r="I214" s="154"/>
      <c r="J214" s="1">
        <f t="shared" si="18"/>
        <v>1</v>
      </c>
      <c r="K214" s="8">
        <f t="shared" si="19"/>
        <v>3.5</v>
      </c>
      <c r="L214" s="8">
        <f t="shared" si="20"/>
        <v>245</v>
      </c>
      <c r="M214" s="7"/>
      <c r="N214" s="6">
        <f t="shared" si="21"/>
        <v>0</v>
      </c>
      <c r="U214" s="13">
        <f t="shared" si="22"/>
        <v>3.5</v>
      </c>
      <c r="V214" s="13">
        <f t="shared" si="23"/>
        <v>245</v>
      </c>
    </row>
    <row r="215" spans="1:22" ht="16.5" customHeight="1">
      <c r="A215" s="1">
        <v>214</v>
      </c>
      <c r="B215" s="135"/>
      <c r="C215" s="130" t="s">
        <v>93</v>
      </c>
      <c r="D215" s="150">
        <v>0.54166666666666663</v>
      </c>
      <c r="E215" s="151" t="s">
        <v>200</v>
      </c>
      <c r="F215" s="152">
        <v>10</v>
      </c>
      <c r="G215" s="123">
        <v>3.5</v>
      </c>
      <c r="H215" s="152">
        <v>70</v>
      </c>
      <c r="I215" s="154"/>
      <c r="J215" s="1">
        <f t="shared" si="18"/>
        <v>1</v>
      </c>
      <c r="K215" s="8">
        <f t="shared" si="19"/>
        <v>3.5</v>
      </c>
      <c r="L215" s="8">
        <f t="shared" si="20"/>
        <v>245</v>
      </c>
      <c r="M215" s="7"/>
      <c r="N215" s="6">
        <f t="shared" si="21"/>
        <v>0</v>
      </c>
      <c r="U215" s="13">
        <f t="shared" si="22"/>
        <v>3.5</v>
      </c>
      <c r="V215" s="13">
        <f t="shared" si="23"/>
        <v>245</v>
      </c>
    </row>
    <row r="216" spans="1:22" ht="16.5" customHeight="1">
      <c r="A216" s="1">
        <v>215</v>
      </c>
      <c r="B216" s="135"/>
      <c r="C216" s="130" t="s">
        <v>95</v>
      </c>
      <c r="D216" s="150">
        <v>0.6875</v>
      </c>
      <c r="E216" s="151"/>
      <c r="F216" s="152">
        <v>10</v>
      </c>
      <c r="G216" s="123">
        <v>3.5</v>
      </c>
      <c r="H216" s="152">
        <v>70</v>
      </c>
      <c r="I216" s="154"/>
      <c r="J216" s="1">
        <f t="shared" si="18"/>
        <v>1</v>
      </c>
      <c r="K216" s="8">
        <f t="shared" si="19"/>
        <v>3.5</v>
      </c>
      <c r="L216" s="8">
        <f t="shared" si="20"/>
        <v>245</v>
      </c>
      <c r="M216" s="7"/>
      <c r="N216" s="6">
        <f t="shared" si="21"/>
        <v>0</v>
      </c>
      <c r="U216" s="13">
        <f t="shared" si="22"/>
        <v>3.5</v>
      </c>
      <c r="V216" s="13">
        <f t="shared" si="23"/>
        <v>245</v>
      </c>
    </row>
    <row r="217" spans="1:22" ht="16.5" customHeight="1">
      <c r="A217" s="1">
        <v>216</v>
      </c>
      <c r="B217" s="135"/>
      <c r="C217" s="130" t="s">
        <v>93</v>
      </c>
      <c r="D217" s="150">
        <v>0.54166666666666663</v>
      </c>
      <c r="E217" s="151"/>
      <c r="F217" s="152">
        <v>11</v>
      </c>
      <c r="G217" s="123">
        <v>3.5</v>
      </c>
      <c r="H217" s="152">
        <v>70</v>
      </c>
      <c r="I217" s="154"/>
      <c r="J217" s="1">
        <f t="shared" si="18"/>
        <v>1</v>
      </c>
      <c r="K217" s="8">
        <f t="shared" si="19"/>
        <v>3.5</v>
      </c>
      <c r="L217" s="8">
        <f t="shared" si="20"/>
        <v>245</v>
      </c>
      <c r="M217" s="7"/>
      <c r="N217" s="6">
        <f t="shared" si="21"/>
        <v>0</v>
      </c>
      <c r="U217" s="13">
        <f t="shared" si="22"/>
        <v>3.5</v>
      </c>
      <c r="V217" s="13">
        <f t="shared" si="23"/>
        <v>245</v>
      </c>
    </row>
    <row r="218" spans="1:22" ht="16.5" customHeight="1">
      <c r="A218" s="1">
        <v>217</v>
      </c>
      <c r="B218" s="135"/>
      <c r="C218" s="130" t="s">
        <v>95</v>
      </c>
      <c r="D218" s="150">
        <v>0.6875</v>
      </c>
      <c r="E218" s="151"/>
      <c r="F218" s="152">
        <v>11</v>
      </c>
      <c r="G218" s="123">
        <v>3.5</v>
      </c>
      <c r="H218" s="152">
        <v>70</v>
      </c>
      <c r="I218" s="154"/>
      <c r="J218" s="1">
        <f t="shared" si="18"/>
        <v>1</v>
      </c>
      <c r="K218" s="8">
        <f t="shared" si="19"/>
        <v>3.5</v>
      </c>
      <c r="L218" s="8">
        <f t="shared" si="20"/>
        <v>245</v>
      </c>
      <c r="M218" s="7"/>
      <c r="N218" s="6">
        <f t="shared" si="21"/>
        <v>0</v>
      </c>
      <c r="U218" s="13">
        <f t="shared" si="22"/>
        <v>3.5</v>
      </c>
      <c r="V218" s="13">
        <f t="shared" si="23"/>
        <v>245</v>
      </c>
    </row>
    <row r="219" spans="1:22" ht="16.5" customHeight="1">
      <c r="A219" s="1">
        <v>218</v>
      </c>
      <c r="B219" s="135"/>
      <c r="C219" s="130" t="s">
        <v>93</v>
      </c>
      <c r="D219" s="150">
        <v>0.54166666666666663</v>
      </c>
      <c r="E219" s="151" t="s">
        <v>201</v>
      </c>
      <c r="F219" s="152">
        <v>4</v>
      </c>
      <c r="G219" s="123">
        <v>5.42</v>
      </c>
      <c r="H219" s="152">
        <v>70</v>
      </c>
      <c r="I219" s="154"/>
      <c r="J219" s="1">
        <f t="shared" si="18"/>
        <v>1</v>
      </c>
      <c r="K219" s="8">
        <f t="shared" si="19"/>
        <v>5.42</v>
      </c>
      <c r="L219" s="8">
        <f t="shared" si="20"/>
        <v>379.4</v>
      </c>
      <c r="M219" s="7"/>
      <c r="N219" s="6">
        <f t="shared" si="21"/>
        <v>0</v>
      </c>
      <c r="U219" s="13">
        <f t="shared" si="22"/>
        <v>5.42</v>
      </c>
      <c r="V219" s="13">
        <f t="shared" si="23"/>
        <v>379.4</v>
      </c>
    </row>
    <row r="220" spans="1:22" ht="16.5" customHeight="1">
      <c r="A220" s="1">
        <v>219</v>
      </c>
      <c r="B220" s="135"/>
      <c r="C220" s="130" t="s">
        <v>95</v>
      </c>
      <c r="D220" s="150">
        <v>0.6875</v>
      </c>
      <c r="E220" s="151"/>
      <c r="F220" s="152">
        <v>4</v>
      </c>
      <c r="G220" s="123">
        <v>5.42</v>
      </c>
      <c r="H220" s="152">
        <v>70</v>
      </c>
      <c r="I220" s="154"/>
      <c r="J220" s="1">
        <f t="shared" si="18"/>
        <v>1</v>
      </c>
      <c r="K220" s="8">
        <f t="shared" si="19"/>
        <v>5.42</v>
      </c>
      <c r="L220" s="8">
        <f t="shared" si="20"/>
        <v>379.4</v>
      </c>
      <c r="M220" s="7"/>
      <c r="N220" s="6">
        <f t="shared" si="21"/>
        <v>0</v>
      </c>
      <c r="U220" s="13">
        <f t="shared" si="22"/>
        <v>5.42</v>
      </c>
      <c r="V220" s="13">
        <f t="shared" si="23"/>
        <v>379.4</v>
      </c>
    </row>
    <row r="221" spans="1:22" ht="16.5" customHeight="1">
      <c r="A221" s="1">
        <v>220</v>
      </c>
      <c r="B221" s="135"/>
      <c r="C221" s="130" t="s">
        <v>93</v>
      </c>
      <c r="D221" s="150">
        <v>0.375</v>
      </c>
      <c r="E221" s="151" t="s">
        <v>202</v>
      </c>
      <c r="F221" s="152">
        <v>3</v>
      </c>
      <c r="G221" s="123">
        <v>3.8</v>
      </c>
      <c r="H221" s="152">
        <v>70</v>
      </c>
      <c r="I221" s="154"/>
      <c r="J221" s="1">
        <f t="shared" si="18"/>
        <v>1</v>
      </c>
      <c r="K221" s="8">
        <f t="shared" si="19"/>
        <v>3.8</v>
      </c>
      <c r="L221" s="8">
        <f t="shared" si="20"/>
        <v>266</v>
      </c>
      <c r="M221" s="7"/>
      <c r="N221" s="6">
        <f t="shared" si="21"/>
        <v>0</v>
      </c>
      <c r="U221" s="13">
        <f t="shared" si="22"/>
        <v>3.8</v>
      </c>
      <c r="V221" s="13">
        <f t="shared" si="23"/>
        <v>266</v>
      </c>
    </row>
    <row r="222" spans="1:22" ht="16.5" customHeight="1">
      <c r="A222" s="1">
        <v>221</v>
      </c>
      <c r="B222" s="135"/>
      <c r="C222" s="130" t="s">
        <v>95</v>
      </c>
      <c r="D222" s="150">
        <v>0.51736111111111105</v>
      </c>
      <c r="E222" s="151"/>
      <c r="F222" s="152">
        <v>3</v>
      </c>
      <c r="G222" s="123">
        <v>3.8</v>
      </c>
      <c r="H222" s="152">
        <v>70</v>
      </c>
      <c r="I222" s="154"/>
      <c r="J222" s="1">
        <f t="shared" si="18"/>
        <v>1</v>
      </c>
      <c r="K222" s="8">
        <f t="shared" si="19"/>
        <v>3.8</v>
      </c>
      <c r="L222" s="8">
        <f t="shared" si="20"/>
        <v>266</v>
      </c>
      <c r="M222" s="7"/>
      <c r="N222" s="6">
        <f t="shared" si="21"/>
        <v>0</v>
      </c>
      <c r="U222" s="13">
        <f t="shared" si="22"/>
        <v>3.8</v>
      </c>
      <c r="V222" s="13">
        <f t="shared" si="23"/>
        <v>266</v>
      </c>
    </row>
    <row r="223" spans="1:22" ht="16.5" customHeight="1">
      <c r="A223" s="1">
        <v>222</v>
      </c>
      <c r="B223" s="135"/>
      <c r="C223" s="130" t="s">
        <v>93</v>
      </c>
      <c r="D223" s="150">
        <v>0.54166666666666663</v>
      </c>
      <c r="E223" s="151" t="s">
        <v>203</v>
      </c>
      <c r="F223" s="152">
        <v>4</v>
      </c>
      <c r="G223" s="123">
        <v>6.8</v>
      </c>
      <c r="H223" s="152">
        <v>70</v>
      </c>
      <c r="I223" s="154"/>
      <c r="J223" s="1">
        <f t="shared" si="18"/>
        <v>1</v>
      </c>
      <c r="K223" s="8">
        <f t="shared" si="19"/>
        <v>6.8</v>
      </c>
      <c r="L223" s="8">
        <f t="shared" si="20"/>
        <v>476</v>
      </c>
      <c r="M223" s="7"/>
      <c r="N223" s="6">
        <f t="shared" si="21"/>
        <v>0</v>
      </c>
      <c r="U223" s="13">
        <f t="shared" si="22"/>
        <v>6.8</v>
      </c>
      <c r="V223" s="13">
        <f t="shared" si="23"/>
        <v>476</v>
      </c>
    </row>
    <row r="224" spans="1:22" ht="16.5" customHeight="1">
      <c r="A224" s="1">
        <v>223</v>
      </c>
      <c r="B224" s="135"/>
      <c r="C224" s="130" t="s">
        <v>95</v>
      </c>
      <c r="D224" s="150">
        <v>0.6875</v>
      </c>
      <c r="E224" s="151"/>
      <c r="F224" s="152">
        <v>4</v>
      </c>
      <c r="G224" s="123">
        <v>6.8</v>
      </c>
      <c r="H224" s="152">
        <v>70</v>
      </c>
      <c r="I224" s="154"/>
      <c r="J224" s="1">
        <f t="shared" si="18"/>
        <v>1</v>
      </c>
      <c r="K224" s="8">
        <f t="shared" si="19"/>
        <v>6.8</v>
      </c>
      <c r="L224" s="8">
        <f t="shared" si="20"/>
        <v>476</v>
      </c>
      <c r="M224" s="7"/>
      <c r="N224" s="6">
        <f t="shared" si="21"/>
        <v>0</v>
      </c>
      <c r="U224" s="13">
        <f t="shared" si="22"/>
        <v>6.8</v>
      </c>
      <c r="V224" s="13">
        <f t="shared" si="23"/>
        <v>476</v>
      </c>
    </row>
    <row r="225" spans="1:22" ht="16.5" customHeight="1">
      <c r="A225" s="1">
        <v>224</v>
      </c>
      <c r="B225" s="135" t="s">
        <v>204</v>
      </c>
      <c r="C225" s="130" t="s">
        <v>93</v>
      </c>
      <c r="D225" s="150">
        <v>0.37847222222222227</v>
      </c>
      <c r="E225" s="151" t="s">
        <v>205</v>
      </c>
      <c r="F225" s="152">
        <v>22</v>
      </c>
      <c r="G225" s="153">
        <v>4</v>
      </c>
      <c r="H225" s="152">
        <v>70</v>
      </c>
      <c r="I225" s="154"/>
      <c r="J225" s="1">
        <f t="shared" si="18"/>
        <v>2</v>
      </c>
      <c r="K225" s="8">
        <f t="shared" si="19"/>
        <v>8</v>
      </c>
      <c r="L225" s="8">
        <f t="shared" si="20"/>
        <v>560</v>
      </c>
      <c r="M225" s="7"/>
      <c r="N225" s="6">
        <f t="shared" si="21"/>
        <v>0</v>
      </c>
      <c r="U225" s="13">
        <f t="shared" si="22"/>
        <v>8</v>
      </c>
      <c r="V225" s="13">
        <f t="shared" si="23"/>
        <v>560</v>
      </c>
    </row>
    <row r="226" spans="1:22" ht="16.5" customHeight="1">
      <c r="A226" s="1">
        <v>225</v>
      </c>
      <c r="B226" s="135"/>
      <c r="C226" s="130" t="s">
        <v>95</v>
      </c>
      <c r="D226" s="150">
        <v>0.57291666666666663</v>
      </c>
      <c r="E226" s="151"/>
      <c r="F226" s="152">
        <v>4</v>
      </c>
      <c r="G226" s="153">
        <v>4</v>
      </c>
      <c r="H226" s="152">
        <v>70</v>
      </c>
      <c r="I226" s="154"/>
      <c r="J226" s="1">
        <f t="shared" si="18"/>
        <v>1</v>
      </c>
      <c r="K226" s="8">
        <f t="shared" si="19"/>
        <v>4</v>
      </c>
      <c r="L226" s="8">
        <f t="shared" si="20"/>
        <v>280</v>
      </c>
      <c r="M226" s="7"/>
      <c r="N226" s="6">
        <f t="shared" si="21"/>
        <v>0</v>
      </c>
      <c r="U226" s="13">
        <f t="shared" si="22"/>
        <v>4</v>
      </c>
      <c r="V226" s="13">
        <f t="shared" si="23"/>
        <v>280</v>
      </c>
    </row>
    <row r="227" spans="1:22" ht="16.5" customHeight="1">
      <c r="A227" s="1">
        <v>226</v>
      </c>
      <c r="B227" s="135"/>
      <c r="C227" s="130" t="s">
        <v>95</v>
      </c>
      <c r="D227" s="150">
        <v>0.63541666666666663</v>
      </c>
      <c r="E227" s="151"/>
      <c r="F227" s="152">
        <v>18</v>
      </c>
      <c r="G227" s="153">
        <v>4</v>
      </c>
      <c r="H227" s="152">
        <v>70</v>
      </c>
      <c r="I227" s="154"/>
      <c r="J227" s="1">
        <f t="shared" si="18"/>
        <v>1</v>
      </c>
      <c r="K227" s="8">
        <f t="shared" si="19"/>
        <v>4</v>
      </c>
      <c r="L227" s="8">
        <f t="shared" si="20"/>
        <v>280</v>
      </c>
      <c r="M227" s="7"/>
      <c r="N227" s="6">
        <f t="shared" si="21"/>
        <v>0</v>
      </c>
      <c r="U227" s="13">
        <f t="shared" si="22"/>
        <v>4</v>
      </c>
      <c r="V227" s="13">
        <f t="shared" si="23"/>
        <v>280</v>
      </c>
    </row>
    <row r="228" spans="1:22" ht="16.5" customHeight="1">
      <c r="A228" s="1">
        <v>227</v>
      </c>
      <c r="B228" s="135"/>
      <c r="C228" s="130" t="s">
        <v>93</v>
      </c>
      <c r="D228" s="150">
        <v>0.375</v>
      </c>
      <c r="E228" s="151" t="s">
        <v>206</v>
      </c>
      <c r="F228" s="152">
        <v>7</v>
      </c>
      <c r="G228" s="153">
        <v>3</v>
      </c>
      <c r="H228" s="152">
        <v>70</v>
      </c>
      <c r="I228" s="154"/>
      <c r="J228" s="1">
        <f t="shared" si="18"/>
        <v>1</v>
      </c>
      <c r="K228" s="8">
        <f t="shared" si="19"/>
        <v>3</v>
      </c>
      <c r="L228" s="8">
        <f t="shared" si="20"/>
        <v>210</v>
      </c>
      <c r="M228" s="7"/>
      <c r="N228" s="6">
        <f t="shared" si="21"/>
        <v>0</v>
      </c>
      <c r="U228" s="13">
        <f t="shared" si="22"/>
        <v>3</v>
      </c>
      <c r="V228" s="13">
        <f t="shared" si="23"/>
        <v>210</v>
      </c>
    </row>
    <row r="229" spans="1:22" ht="16.5" customHeight="1">
      <c r="A229" s="1">
        <v>228</v>
      </c>
      <c r="B229" s="135"/>
      <c r="C229" s="130" t="s">
        <v>95</v>
      </c>
      <c r="D229" s="150">
        <v>0.61805555555555558</v>
      </c>
      <c r="E229" s="151"/>
      <c r="F229" s="152">
        <v>7</v>
      </c>
      <c r="G229" s="153">
        <v>3</v>
      </c>
      <c r="H229" s="152">
        <v>70</v>
      </c>
      <c r="I229" s="154"/>
      <c r="J229" s="1">
        <f t="shared" si="18"/>
        <v>1</v>
      </c>
      <c r="K229" s="8">
        <f t="shared" si="19"/>
        <v>3</v>
      </c>
      <c r="L229" s="8">
        <f t="shared" si="20"/>
        <v>210</v>
      </c>
      <c r="M229" s="7"/>
      <c r="N229" s="6">
        <f t="shared" si="21"/>
        <v>0</v>
      </c>
      <c r="U229" s="13">
        <f t="shared" si="22"/>
        <v>3</v>
      </c>
      <c r="V229" s="13">
        <f t="shared" si="23"/>
        <v>210</v>
      </c>
    </row>
    <row r="230" spans="1:22" ht="16.5" customHeight="1">
      <c r="A230" s="1">
        <v>229</v>
      </c>
      <c r="B230" s="135"/>
      <c r="C230" s="130" t="s">
        <v>93</v>
      </c>
      <c r="D230" s="150">
        <v>0.3888888888888889</v>
      </c>
      <c r="E230" s="151" t="s">
        <v>207</v>
      </c>
      <c r="F230" s="152">
        <v>6</v>
      </c>
      <c r="G230" s="153">
        <v>3.5</v>
      </c>
      <c r="H230" s="152">
        <v>70</v>
      </c>
      <c r="I230" s="154"/>
      <c r="J230" s="1">
        <f t="shared" si="18"/>
        <v>1</v>
      </c>
      <c r="K230" s="8">
        <f t="shared" si="19"/>
        <v>3.5</v>
      </c>
      <c r="L230" s="8">
        <f t="shared" si="20"/>
        <v>245</v>
      </c>
      <c r="M230" s="7"/>
      <c r="N230" s="6">
        <f t="shared" si="21"/>
        <v>0</v>
      </c>
      <c r="U230" s="13">
        <f t="shared" si="22"/>
        <v>3.5</v>
      </c>
      <c r="V230" s="13">
        <f t="shared" si="23"/>
        <v>245</v>
      </c>
    </row>
    <row r="231" spans="1:22" ht="16.5" customHeight="1">
      <c r="A231" s="1">
        <v>230</v>
      </c>
      <c r="B231" s="135"/>
      <c r="C231" s="130" t="s">
        <v>95</v>
      </c>
      <c r="D231" s="150">
        <v>0.61805555555555558</v>
      </c>
      <c r="E231" s="151"/>
      <c r="F231" s="152">
        <v>6</v>
      </c>
      <c r="G231" s="153">
        <v>3.5</v>
      </c>
      <c r="H231" s="152">
        <v>70</v>
      </c>
      <c r="I231" s="154"/>
      <c r="J231" s="1">
        <f t="shared" si="18"/>
        <v>1</v>
      </c>
      <c r="K231" s="8">
        <f t="shared" si="19"/>
        <v>3.5</v>
      </c>
      <c r="L231" s="8">
        <f t="shared" si="20"/>
        <v>245</v>
      </c>
      <c r="M231" s="7"/>
      <c r="N231" s="6">
        <f t="shared" si="21"/>
        <v>0</v>
      </c>
      <c r="U231" s="13">
        <f t="shared" si="22"/>
        <v>3.5</v>
      </c>
      <c r="V231" s="13">
        <f t="shared" si="23"/>
        <v>245</v>
      </c>
    </row>
    <row r="232" spans="1:22" ht="16.5" customHeight="1">
      <c r="A232" s="1">
        <v>231</v>
      </c>
      <c r="B232" s="135" t="s">
        <v>208</v>
      </c>
      <c r="C232" s="130" t="s">
        <v>93</v>
      </c>
      <c r="D232" s="150">
        <v>0.38541666666666669</v>
      </c>
      <c r="E232" s="151" t="s">
        <v>209</v>
      </c>
      <c r="F232" s="152">
        <v>5</v>
      </c>
      <c r="G232" s="153">
        <v>10</v>
      </c>
      <c r="H232" s="152">
        <v>70</v>
      </c>
      <c r="I232" s="154"/>
      <c r="J232" s="1">
        <f t="shared" si="18"/>
        <v>1</v>
      </c>
      <c r="K232" s="8">
        <f t="shared" si="19"/>
        <v>10</v>
      </c>
      <c r="L232" s="8">
        <f t="shared" si="20"/>
        <v>700</v>
      </c>
      <c r="M232" s="7"/>
      <c r="N232" s="6">
        <f t="shared" si="21"/>
        <v>0</v>
      </c>
      <c r="U232" s="13">
        <f t="shared" si="22"/>
        <v>10</v>
      </c>
      <c r="V232" s="13">
        <f t="shared" si="23"/>
        <v>700</v>
      </c>
    </row>
    <row r="233" spans="1:22" ht="16.5" customHeight="1">
      <c r="A233" s="1">
        <v>232</v>
      </c>
      <c r="B233" s="135"/>
      <c r="C233" s="130" t="s">
        <v>95</v>
      </c>
      <c r="D233" s="150">
        <v>0.55208333333333337</v>
      </c>
      <c r="E233" s="151"/>
      <c r="F233" s="152">
        <v>1</v>
      </c>
      <c r="G233" s="153">
        <v>10</v>
      </c>
      <c r="H233" s="152">
        <v>70</v>
      </c>
      <c r="I233" s="154"/>
      <c r="J233" s="1">
        <f t="shared" si="18"/>
        <v>1</v>
      </c>
      <c r="K233" s="8">
        <f t="shared" si="19"/>
        <v>10</v>
      </c>
      <c r="L233" s="8">
        <f t="shared" si="20"/>
        <v>700</v>
      </c>
      <c r="M233" s="7"/>
      <c r="N233" s="6">
        <f t="shared" si="21"/>
        <v>0</v>
      </c>
      <c r="U233" s="13">
        <f t="shared" si="22"/>
        <v>10</v>
      </c>
      <c r="V233" s="13">
        <f t="shared" si="23"/>
        <v>700</v>
      </c>
    </row>
    <row r="234" spans="1:22" ht="16.5" customHeight="1">
      <c r="A234" s="1">
        <v>233</v>
      </c>
      <c r="B234" s="135"/>
      <c r="C234" s="130" t="s">
        <v>95</v>
      </c>
      <c r="D234" s="150">
        <v>0.61458333333333337</v>
      </c>
      <c r="E234" s="151"/>
      <c r="F234" s="152">
        <v>4</v>
      </c>
      <c r="G234" s="153">
        <v>10</v>
      </c>
      <c r="H234" s="152">
        <v>70</v>
      </c>
      <c r="I234" s="154"/>
      <c r="J234" s="1">
        <f t="shared" si="18"/>
        <v>1</v>
      </c>
      <c r="K234" s="8">
        <f t="shared" si="19"/>
        <v>10</v>
      </c>
      <c r="L234" s="8">
        <f t="shared" si="20"/>
        <v>700</v>
      </c>
      <c r="M234" s="7"/>
      <c r="N234" s="6">
        <f t="shared" si="21"/>
        <v>0</v>
      </c>
      <c r="U234" s="13">
        <f t="shared" si="22"/>
        <v>10</v>
      </c>
      <c r="V234" s="13">
        <f t="shared" si="23"/>
        <v>700</v>
      </c>
    </row>
    <row r="235" spans="1:22" ht="16.5" customHeight="1">
      <c r="A235" s="1">
        <v>234</v>
      </c>
      <c r="B235" s="135" t="s">
        <v>210</v>
      </c>
      <c r="C235" s="130" t="s">
        <v>93</v>
      </c>
      <c r="D235" s="150">
        <v>0.375</v>
      </c>
      <c r="E235" s="151" t="s">
        <v>211</v>
      </c>
      <c r="F235" s="152">
        <v>12</v>
      </c>
      <c r="G235" s="153">
        <v>2.8</v>
      </c>
      <c r="H235" s="152">
        <v>70</v>
      </c>
      <c r="I235" s="154"/>
      <c r="J235" s="1">
        <f t="shared" si="18"/>
        <v>1</v>
      </c>
      <c r="K235" s="8">
        <f t="shared" si="19"/>
        <v>2.8</v>
      </c>
      <c r="L235" s="8">
        <f t="shared" si="20"/>
        <v>196</v>
      </c>
      <c r="M235" s="7"/>
      <c r="N235" s="6">
        <f t="shared" si="21"/>
        <v>0</v>
      </c>
      <c r="U235" s="13">
        <f t="shared" si="22"/>
        <v>2.8</v>
      </c>
      <c r="V235" s="13">
        <f t="shared" si="23"/>
        <v>196</v>
      </c>
    </row>
    <row r="236" spans="1:22" ht="16.5" customHeight="1">
      <c r="A236" s="1">
        <v>235</v>
      </c>
      <c r="B236" s="135"/>
      <c r="C236" s="130" t="s">
        <v>95</v>
      </c>
      <c r="D236" s="150">
        <v>0.55208333333333337</v>
      </c>
      <c r="E236" s="151"/>
      <c r="F236" s="152">
        <v>5</v>
      </c>
      <c r="G236" s="153">
        <v>2.8</v>
      </c>
      <c r="H236" s="152">
        <v>70</v>
      </c>
      <c r="I236" s="154"/>
      <c r="J236" s="1">
        <f t="shared" si="18"/>
        <v>1</v>
      </c>
      <c r="K236" s="8">
        <f t="shared" si="19"/>
        <v>2.8</v>
      </c>
      <c r="L236" s="8">
        <f t="shared" si="20"/>
        <v>196</v>
      </c>
      <c r="M236" s="7"/>
      <c r="N236" s="6">
        <f t="shared" si="21"/>
        <v>0</v>
      </c>
      <c r="U236" s="13">
        <f t="shared" si="22"/>
        <v>2.8</v>
      </c>
      <c r="V236" s="13">
        <f t="shared" si="23"/>
        <v>196</v>
      </c>
    </row>
    <row r="237" spans="1:22" ht="16.5" customHeight="1">
      <c r="A237" s="1">
        <v>236</v>
      </c>
      <c r="B237" s="135"/>
      <c r="C237" s="130" t="s">
        <v>95</v>
      </c>
      <c r="D237" s="150">
        <v>0.625</v>
      </c>
      <c r="E237" s="151"/>
      <c r="F237" s="152">
        <v>7</v>
      </c>
      <c r="G237" s="153">
        <v>2.8</v>
      </c>
      <c r="H237" s="152">
        <v>70</v>
      </c>
      <c r="I237" s="154"/>
      <c r="J237" s="1">
        <f t="shared" si="18"/>
        <v>1</v>
      </c>
      <c r="K237" s="8">
        <f t="shared" si="19"/>
        <v>2.8</v>
      </c>
      <c r="L237" s="8">
        <f t="shared" si="20"/>
        <v>196</v>
      </c>
      <c r="M237" s="7"/>
      <c r="N237" s="6">
        <f t="shared" si="21"/>
        <v>0</v>
      </c>
      <c r="U237" s="13">
        <f t="shared" si="22"/>
        <v>2.8</v>
      </c>
      <c r="V237" s="13">
        <f t="shared" si="23"/>
        <v>196</v>
      </c>
    </row>
    <row r="238" spans="1:22" ht="16.5" customHeight="1">
      <c r="A238" s="1">
        <v>237</v>
      </c>
      <c r="B238" s="135"/>
      <c r="C238" s="130" t="s">
        <v>93</v>
      </c>
      <c r="D238" s="150">
        <v>0.375</v>
      </c>
      <c r="E238" s="151" t="s">
        <v>212</v>
      </c>
      <c r="F238" s="152">
        <v>11</v>
      </c>
      <c r="G238" s="153">
        <v>4.25</v>
      </c>
      <c r="H238" s="152">
        <v>70</v>
      </c>
      <c r="I238" s="154"/>
      <c r="J238" s="1">
        <f t="shared" si="18"/>
        <v>1</v>
      </c>
      <c r="K238" s="8">
        <f t="shared" si="19"/>
        <v>4.25</v>
      </c>
      <c r="L238" s="8">
        <f t="shared" si="20"/>
        <v>297.5</v>
      </c>
      <c r="M238" s="7"/>
      <c r="N238" s="6">
        <f t="shared" si="21"/>
        <v>0</v>
      </c>
      <c r="U238" s="13">
        <f t="shared" si="22"/>
        <v>4.25</v>
      </c>
      <c r="V238" s="13">
        <f t="shared" si="23"/>
        <v>297.5</v>
      </c>
    </row>
    <row r="239" spans="1:22" ht="16.5" customHeight="1">
      <c r="A239" s="1">
        <v>238</v>
      </c>
      <c r="B239" s="135"/>
      <c r="C239" s="130" t="s">
        <v>95</v>
      </c>
      <c r="D239" s="150">
        <v>0.55208333333333337</v>
      </c>
      <c r="E239" s="151"/>
      <c r="F239" s="152">
        <v>3</v>
      </c>
      <c r="G239" s="153">
        <v>4.25</v>
      </c>
      <c r="H239" s="152">
        <v>70</v>
      </c>
      <c r="I239" s="154"/>
      <c r="J239" s="1">
        <f t="shared" si="18"/>
        <v>1</v>
      </c>
      <c r="K239" s="8">
        <f t="shared" si="19"/>
        <v>4.25</v>
      </c>
      <c r="L239" s="8">
        <f t="shared" si="20"/>
        <v>297.5</v>
      </c>
      <c r="M239" s="7"/>
      <c r="N239" s="6">
        <f t="shared" si="21"/>
        <v>0</v>
      </c>
      <c r="U239" s="13">
        <f t="shared" si="22"/>
        <v>4.25</v>
      </c>
      <c r="V239" s="13">
        <f t="shared" si="23"/>
        <v>297.5</v>
      </c>
    </row>
    <row r="240" spans="1:22" ht="16.5" customHeight="1">
      <c r="A240" s="1">
        <v>239</v>
      </c>
      <c r="B240" s="135"/>
      <c r="C240" s="130" t="s">
        <v>95</v>
      </c>
      <c r="D240" s="150">
        <v>0.625</v>
      </c>
      <c r="E240" s="151"/>
      <c r="F240" s="152">
        <v>8</v>
      </c>
      <c r="G240" s="153">
        <v>4.25</v>
      </c>
      <c r="H240" s="152">
        <v>70</v>
      </c>
      <c r="I240" s="154"/>
      <c r="J240" s="1">
        <f t="shared" si="18"/>
        <v>1</v>
      </c>
      <c r="K240" s="8">
        <f t="shared" si="19"/>
        <v>4.25</v>
      </c>
      <c r="L240" s="8">
        <f t="shared" si="20"/>
        <v>297.5</v>
      </c>
      <c r="M240" s="7"/>
      <c r="N240" s="6">
        <f t="shared" si="21"/>
        <v>0</v>
      </c>
      <c r="U240" s="13">
        <f t="shared" si="22"/>
        <v>4.25</v>
      </c>
      <c r="V240" s="13">
        <f t="shared" si="23"/>
        <v>297.5</v>
      </c>
    </row>
    <row r="241" spans="1:22" ht="16.5" customHeight="1">
      <c r="A241" s="1">
        <v>240</v>
      </c>
      <c r="B241" s="135" t="s">
        <v>213</v>
      </c>
      <c r="C241" s="130" t="s">
        <v>93</v>
      </c>
      <c r="D241" s="150">
        <v>0.375</v>
      </c>
      <c r="E241" s="151" t="s">
        <v>214</v>
      </c>
      <c r="F241" s="152">
        <v>13</v>
      </c>
      <c r="G241" s="153">
        <v>2.9</v>
      </c>
      <c r="H241" s="152">
        <v>70</v>
      </c>
      <c r="I241" s="154"/>
      <c r="J241" s="1">
        <f t="shared" si="18"/>
        <v>1</v>
      </c>
      <c r="K241" s="8">
        <f t="shared" si="19"/>
        <v>2.9</v>
      </c>
      <c r="L241" s="8">
        <f t="shared" si="20"/>
        <v>203</v>
      </c>
      <c r="M241" s="7"/>
      <c r="N241" s="6">
        <f t="shared" si="21"/>
        <v>0</v>
      </c>
      <c r="U241" s="13">
        <f t="shared" si="22"/>
        <v>2.9</v>
      </c>
      <c r="V241" s="13">
        <f t="shared" si="23"/>
        <v>203</v>
      </c>
    </row>
    <row r="242" spans="1:22" ht="16.5" customHeight="1">
      <c r="A242" s="1">
        <v>241</v>
      </c>
      <c r="B242" s="135"/>
      <c r="C242" s="130" t="s">
        <v>95</v>
      </c>
      <c r="D242" s="150">
        <v>0.52083333333333337</v>
      </c>
      <c r="E242" s="151"/>
      <c r="F242" s="152">
        <v>13</v>
      </c>
      <c r="G242" s="153">
        <v>2.9</v>
      </c>
      <c r="H242" s="152">
        <v>70</v>
      </c>
      <c r="I242" s="154"/>
      <c r="J242" s="1">
        <f t="shared" si="18"/>
        <v>1</v>
      </c>
      <c r="K242" s="8">
        <f t="shared" si="19"/>
        <v>2.9</v>
      </c>
      <c r="L242" s="8">
        <f t="shared" si="20"/>
        <v>203</v>
      </c>
      <c r="M242" s="7"/>
      <c r="N242" s="6">
        <f t="shared" si="21"/>
        <v>0</v>
      </c>
      <c r="U242" s="13">
        <f t="shared" si="22"/>
        <v>2.9</v>
      </c>
      <c r="V242" s="13">
        <f t="shared" si="23"/>
        <v>203</v>
      </c>
    </row>
    <row r="243" spans="1:22" ht="16.5" customHeight="1">
      <c r="A243" s="1">
        <v>242</v>
      </c>
      <c r="B243" s="135"/>
      <c r="C243" s="130" t="s">
        <v>93</v>
      </c>
      <c r="D243" s="150">
        <v>0.53472222222222221</v>
      </c>
      <c r="E243" s="151" t="s">
        <v>215</v>
      </c>
      <c r="F243" s="152">
        <v>8</v>
      </c>
      <c r="G243" s="153">
        <v>2.9</v>
      </c>
      <c r="H243" s="152">
        <v>70</v>
      </c>
      <c r="I243" s="154"/>
      <c r="J243" s="1">
        <f t="shared" si="18"/>
        <v>1</v>
      </c>
      <c r="K243" s="8">
        <f t="shared" si="19"/>
        <v>2.9</v>
      </c>
      <c r="L243" s="8">
        <f t="shared" si="20"/>
        <v>203</v>
      </c>
      <c r="M243" s="7"/>
      <c r="N243" s="6">
        <f t="shared" si="21"/>
        <v>0</v>
      </c>
      <c r="U243" s="13">
        <f t="shared" si="22"/>
        <v>2.9</v>
      </c>
      <c r="V243" s="13">
        <f t="shared" si="23"/>
        <v>203</v>
      </c>
    </row>
    <row r="244" spans="1:22" ht="16.5" customHeight="1">
      <c r="A244" s="1">
        <v>243</v>
      </c>
      <c r="B244" s="135"/>
      <c r="C244" s="130" t="s">
        <v>95</v>
      </c>
      <c r="D244" s="150">
        <v>0.66666666666666663</v>
      </c>
      <c r="E244" s="151"/>
      <c r="F244" s="152">
        <v>8</v>
      </c>
      <c r="G244" s="153">
        <v>2.9</v>
      </c>
      <c r="H244" s="152">
        <v>70</v>
      </c>
      <c r="I244" s="154"/>
      <c r="J244" s="1">
        <f t="shared" si="18"/>
        <v>1</v>
      </c>
      <c r="K244" s="8">
        <f t="shared" si="19"/>
        <v>2.9</v>
      </c>
      <c r="L244" s="8">
        <f t="shared" si="20"/>
        <v>203</v>
      </c>
      <c r="M244" s="7"/>
      <c r="N244" s="6">
        <f t="shared" si="21"/>
        <v>0</v>
      </c>
      <c r="U244" s="13">
        <f t="shared" si="22"/>
        <v>2.9</v>
      </c>
      <c r="V244" s="13">
        <f t="shared" si="23"/>
        <v>203</v>
      </c>
    </row>
    <row r="245" spans="1:22" ht="16.5" customHeight="1">
      <c r="A245" s="1">
        <v>244</v>
      </c>
      <c r="B245" s="135" t="s">
        <v>216</v>
      </c>
      <c r="C245" s="130" t="s">
        <v>93</v>
      </c>
      <c r="D245" s="150">
        <v>0.34722222222222227</v>
      </c>
      <c r="E245" s="151" t="s">
        <v>217</v>
      </c>
      <c r="F245" s="152">
        <v>20</v>
      </c>
      <c r="G245" s="153">
        <v>5</v>
      </c>
      <c r="H245" s="152">
        <v>70</v>
      </c>
      <c r="I245" s="154"/>
      <c r="J245" s="1">
        <f t="shared" si="18"/>
        <v>1</v>
      </c>
      <c r="K245" s="8">
        <f t="shared" si="19"/>
        <v>5</v>
      </c>
      <c r="L245" s="8">
        <f t="shared" si="20"/>
        <v>350</v>
      </c>
      <c r="M245" s="7"/>
      <c r="N245" s="6">
        <f t="shared" si="21"/>
        <v>0</v>
      </c>
      <c r="U245" s="13">
        <f t="shared" si="22"/>
        <v>5</v>
      </c>
      <c r="V245" s="13">
        <f t="shared" si="23"/>
        <v>350</v>
      </c>
    </row>
    <row r="246" spans="1:22" ht="16.5" customHeight="1">
      <c r="A246" s="1">
        <v>245</v>
      </c>
      <c r="B246" s="135"/>
      <c r="C246" s="130" t="s">
        <v>93</v>
      </c>
      <c r="D246" s="150">
        <v>0.3611111111111111</v>
      </c>
      <c r="E246" s="151"/>
      <c r="F246" s="152">
        <v>19</v>
      </c>
      <c r="G246" s="153">
        <v>5</v>
      </c>
      <c r="H246" s="152">
        <v>70</v>
      </c>
      <c r="I246" s="154"/>
      <c r="J246" s="1">
        <f t="shared" si="18"/>
        <v>1</v>
      </c>
      <c r="K246" s="8">
        <f t="shared" si="19"/>
        <v>5</v>
      </c>
      <c r="L246" s="8">
        <f t="shared" si="20"/>
        <v>350</v>
      </c>
      <c r="M246" s="7"/>
      <c r="N246" s="6">
        <f t="shared" si="21"/>
        <v>0</v>
      </c>
      <c r="U246" s="13">
        <f t="shared" si="22"/>
        <v>5</v>
      </c>
      <c r="V246" s="13">
        <f t="shared" si="23"/>
        <v>350</v>
      </c>
    </row>
    <row r="247" spans="1:22" ht="16.5" customHeight="1">
      <c r="A247" s="1">
        <v>246</v>
      </c>
      <c r="B247" s="135"/>
      <c r="C247" s="130" t="s">
        <v>95</v>
      </c>
      <c r="D247" s="150">
        <v>0.52430555555555558</v>
      </c>
      <c r="E247" s="151"/>
      <c r="F247" s="152">
        <v>20</v>
      </c>
      <c r="G247" s="153">
        <v>5</v>
      </c>
      <c r="H247" s="152">
        <v>70</v>
      </c>
      <c r="I247" s="154"/>
      <c r="J247" s="1">
        <f t="shared" si="18"/>
        <v>1</v>
      </c>
      <c r="K247" s="8">
        <f t="shared" si="19"/>
        <v>5</v>
      </c>
      <c r="L247" s="8">
        <f t="shared" si="20"/>
        <v>350</v>
      </c>
      <c r="M247" s="7"/>
      <c r="N247" s="6">
        <f t="shared" si="21"/>
        <v>0</v>
      </c>
      <c r="U247" s="13">
        <f t="shared" si="22"/>
        <v>5</v>
      </c>
      <c r="V247" s="13">
        <f t="shared" si="23"/>
        <v>350</v>
      </c>
    </row>
    <row r="248" spans="1:22" ht="16.5" customHeight="1">
      <c r="A248" s="1">
        <v>247</v>
      </c>
      <c r="B248" s="135"/>
      <c r="C248" s="130" t="s">
        <v>95</v>
      </c>
      <c r="D248" s="150">
        <v>0.54861111111111105</v>
      </c>
      <c r="E248" s="151"/>
      <c r="F248" s="152">
        <v>19</v>
      </c>
      <c r="G248" s="153">
        <v>5</v>
      </c>
      <c r="H248" s="152">
        <v>70</v>
      </c>
      <c r="I248" s="154"/>
      <c r="J248" s="1">
        <f t="shared" si="18"/>
        <v>1</v>
      </c>
      <c r="K248" s="8">
        <f t="shared" si="19"/>
        <v>5</v>
      </c>
      <c r="L248" s="8">
        <f t="shared" si="20"/>
        <v>350</v>
      </c>
      <c r="M248" s="7"/>
      <c r="N248" s="6">
        <f t="shared" si="21"/>
        <v>0</v>
      </c>
      <c r="U248" s="13">
        <f t="shared" si="22"/>
        <v>5</v>
      </c>
      <c r="V248" s="13">
        <f t="shared" si="23"/>
        <v>350</v>
      </c>
    </row>
    <row r="249" spans="1:22" ht="16.5" customHeight="1">
      <c r="A249" s="1">
        <v>248</v>
      </c>
      <c r="B249" s="135"/>
      <c r="C249" s="130" t="s">
        <v>93</v>
      </c>
      <c r="D249" s="150">
        <v>0.34375</v>
      </c>
      <c r="E249" s="151" t="s">
        <v>218</v>
      </c>
      <c r="F249" s="152">
        <v>14</v>
      </c>
      <c r="G249" s="153">
        <v>5</v>
      </c>
      <c r="H249" s="152">
        <v>70</v>
      </c>
      <c r="I249" s="154"/>
      <c r="J249" s="1">
        <f t="shared" si="18"/>
        <v>1</v>
      </c>
      <c r="K249" s="8">
        <f t="shared" si="19"/>
        <v>5</v>
      </c>
      <c r="L249" s="8">
        <f t="shared" si="20"/>
        <v>350</v>
      </c>
      <c r="M249" s="7"/>
      <c r="N249" s="6">
        <f t="shared" si="21"/>
        <v>0</v>
      </c>
      <c r="U249" s="13">
        <f t="shared" si="22"/>
        <v>5</v>
      </c>
      <c r="V249" s="13">
        <f t="shared" si="23"/>
        <v>350</v>
      </c>
    </row>
    <row r="250" spans="1:22" ht="16.5" customHeight="1">
      <c r="A250" s="1">
        <v>249</v>
      </c>
      <c r="B250" s="135"/>
      <c r="C250" s="130" t="s">
        <v>93</v>
      </c>
      <c r="D250" s="150">
        <v>0.3611111111111111</v>
      </c>
      <c r="E250" s="151"/>
      <c r="F250" s="152">
        <v>14</v>
      </c>
      <c r="G250" s="153">
        <v>5</v>
      </c>
      <c r="H250" s="152">
        <v>70</v>
      </c>
      <c r="I250" s="154"/>
      <c r="J250" s="1">
        <f t="shared" si="18"/>
        <v>1</v>
      </c>
      <c r="K250" s="8">
        <f t="shared" si="19"/>
        <v>5</v>
      </c>
      <c r="L250" s="8">
        <f t="shared" si="20"/>
        <v>350</v>
      </c>
      <c r="M250" s="7"/>
      <c r="N250" s="6">
        <f t="shared" si="21"/>
        <v>0</v>
      </c>
      <c r="U250" s="13">
        <f t="shared" si="22"/>
        <v>5</v>
      </c>
      <c r="V250" s="13">
        <f t="shared" si="23"/>
        <v>350</v>
      </c>
    </row>
    <row r="251" spans="1:22" ht="16.5" customHeight="1">
      <c r="A251" s="1">
        <v>250</v>
      </c>
      <c r="B251" s="135"/>
      <c r="C251" s="130" t="s">
        <v>95</v>
      </c>
      <c r="D251" s="150">
        <v>0.5</v>
      </c>
      <c r="E251" s="151"/>
      <c r="F251" s="152">
        <v>14</v>
      </c>
      <c r="G251" s="153">
        <v>5</v>
      </c>
      <c r="H251" s="152">
        <v>70</v>
      </c>
      <c r="I251" s="154"/>
      <c r="J251" s="1">
        <f t="shared" si="18"/>
        <v>1</v>
      </c>
      <c r="K251" s="8">
        <f t="shared" si="19"/>
        <v>5</v>
      </c>
      <c r="L251" s="8">
        <f t="shared" si="20"/>
        <v>350</v>
      </c>
      <c r="M251" s="7"/>
      <c r="N251" s="6">
        <f t="shared" si="21"/>
        <v>0</v>
      </c>
      <c r="U251" s="13">
        <f t="shared" si="22"/>
        <v>5</v>
      </c>
      <c r="V251" s="13">
        <f t="shared" si="23"/>
        <v>350</v>
      </c>
    </row>
    <row r="252" spans="1:22" ht="16.5" customHeight="1">
      <c r="A252" s="1">
        <v>251</v>
      </c>
      <c r="B252" s="135"/>
      <c r="C252" s="130" t="s">
        <v>95</v>
      </c>
      <c r="D252" s="150">
        <v>0.54861111111111105</v>
      </c>
      <c r="E252" s="151"/>
      <c r="F252" s="152">
        <v>14</v>
      </c>
      <c r="G252" s="153">
        <v>5</v>
      </c>
      <c r="H252" s="152">
        <v>70</v>
      </c>
      <c r="I252" s="154"/>
      <c r="J252" s="1">
        <f t="shared" si="18"/>
        <v>1</v>
      </c>
      <c r="K252" s="8">
        <f t="shared" si="19"/>
        <v>5</v>
      </c>
      <c r="L252" s="8">
        <f t="shared" si="20"/>
        <v>350</v>
      </c>
      <c r="M252" s="7"/>
      <c r="N252" s="6">
        <f t="shared" si="21"/>
        <v>0</v>
      </c>
      <c r="U252" s="13">
        <f t="shared" si="22"/>
        <v>5</v>
      </c>
      <c r="V252" s="13">
        <f t="shared" si="23"/>
        <v>350</v>
      </c>
    </row>
    <row r="253" spans="1:22" ht="16.5" customHeight="1">
      <c r="A253" s="1">
        <v>252</v>
      </c>
      <c r="B253" s="135"/>
      <c r="C253" s="130" t="s">
        <v>93</v>
      </c>
      <c r="D253" s="150">
        <v>0.3611111111111111</v>
      </c>
      <c r="E253" s="151" t="s">
        <v>219</v>
      </c>
      <c r="F253" s="152">
        <v>4</v>
      </c>
      <c r="G253" s="153">
        <v>3</v>
      </c>
      <c r="H253" s="152">
        <v>70</v>
      </c>
      <c r="I253" s="154"/>
      <c r="J253" s="1">
        <f t="shared" si="18"/>
        <v>1</v>
      </c>
      <c r="K253" s="8">
        <f t="shared" si="19"/>
        <v>3</v>
      </c>
      <c r="L253" s="8">
        <f t="shared" si="20"/>
        <v>210</v>
      </c>
      <c r="M253" s="7"/>
      <c r="N253" s="6">
        <f t="shared" si="21"/>
        <v>0</v>
      </c>
      <c r="U253" s="13">
        <f t="shared" si="22"/>
        <v>3</v>
      </c>
      <c r="V253" s="13">
        <f t="shared" si="23"/>
        <v>210</v>
      </c>
    </row>
    <row r="254" spans="1:22" ht="16.5" customHeight="1">
      <c r="A254" s="1">
        <v>253</v>
      </c>
      <c r="B254" s="135"/>
      <c r="C254" s="130" t="s">
        <v>95</v>
      </c>
      <c r="D254" s="150">
        <v>0.56597222222222221</v>
      </c>
      <c r="E254" s="151"/>
      <c r="F254" s="152">
        <v>4</v>
      </c>
      <c r="G254" s="153">
        <v>3</v>
      </c>
      <c r="H254" s="152">
        <v>70</v>
      </c>
      <c r="I254" s="154"/>
      <c r="J254" s="1">
        <f t="shared" ref="J254:J317" si="24">ROUNDUP(F254/20,0)</f>
        <v>1</v>
      </c>
      <c r="K254" s="8">
        <f t="shared" ref="K254:K317" si="25">$P$3*J254*G254</f>
        <v>3</v>
      </c>
      <c r="L254" s="8">
        <f t="shared" ref="L254:L317" si="26">$P$3*J254*G254*H254</f>
        <v>210</v>
      </c>
      <c r="M254" s="7"/>
      <c r="N254" s="6">
        <f t="shared" ref="N254:N317" si="27">IFERROR(K254/M254,0)</f>
        <v>0</v>
      </c>
      <c r="U254" s="13">
        <f t="shared" si="22"/>
        <v>3</v>
      </c>
      <c r="V254" s="13">
        <f t="shared" si="23"/>
        <v>210</v>
      </c>
    </row>
    <row r="255" spans="1:22" ht="16.5" customHeight="1">
      <c r="A255" s="1">
        <v>254</v>
      </c>
      <c r="B255" s="135"/>
      <c r="C255" s="130" t="s">
        <v>93</v>
      </c>
      <c r="D255" s="150">
        <v>0.375</v>
      </c>
      <c r="E255" s="151" t="s">
        <v>220</v>
      </c>
      <c r="F255" s="152">
        <v>3</v>
      </c>
      <c r="G255" s="123">
        <v>12.16</v>
      </c>
      <c r="H255" s="152">
        <v>70</v>
      </c>
      <c r="I255" s="154"/>
      <c r="J255" s="1">
        <f t="shared" si="24"/>
        <v>1</v>
      </c>
      <c r="K255" s="8">
        <f t="shared" si="25"/>
        <v>12.16</v>
      </c>
      <c r="L255" s="8">
        <f t="shared" si="26"/>
        <v>851.2</v>
      </c>
      <c r="M255" s="7"/>
      <c r="N255" s="6">
        <f t="shared" si="27"/>
        <v>0</v>
      </c>
      <c r="U255" s="13">
        <f t="shared" si="22"/>
        <v>12.16</v>
      </c>
      <c r="V255" s="13">
        <f t="shared" si="23"/>
        <v>851.2</v>
      </c>
    </row>
    <row r="256" spans="1:22" ht="16.5" customHeight="1">
      <c r="A256" s="1">
        <v>255</v>
      </c>
      <c r="B256" s="135"/>
      <c r="C256" s="130" t="s">
        <v>95</v>
      </c>
      <c r="D256" s="150">
        <v>0.51736111111111105</v>
      </c>
      <c r="E256" s="151"/>
      <c r="F256" s="152">
        <v>3</v>
      </c>
      <c r="G256" s="123">
        <v>12.16</v>
      </c>
      <c r="H256" s="152">
        <v>70</v>
      </c>
      <c r="I256" s="154"/>
      <c r="J256" s="1">
        <f t="shared" si="24"/>
        <v>1</v>
      </c>
      <c r="K256" s="8">
        <f t="shared" si="25"/>
        <v>12.16</v>
      </c>
      <c r="L256" s="8">
        <f t="shared" si="26"/>
        <v>851.2</v>
      </c>
      <c r="M256" s="7"/>
      <c r="N256" s="6">
        <f t="shared" si="27"/>
        <v>0</v>
      </c>
      <c r="U256" s="13">
        <f t="shared" si="22"/>
        <v>12.16</v>
      </c>
      <c r="V256" s="13">
        <f t="shared" si="23"/>
        <v>851.2</v>
      </c>
    </row>
    <row r="257" spans="1:22" ht="16.5" customHeight="1">
      <c r="A257" s="1">
        <v>256</v>
      </c>
      <c r="B257" s="135" t="s">
        <v>221</v>
      </c>
      <c r="C257" s="130" t="s">
        <v>93</v>
      </c>
      <c r="D257" s="150">
        <v>0.36458333333333331</v>
      </c>
      <c r="E257" s="151" t="s">
        <v>222</v>
      </c>
      <c r="F257" s="152">
        <v>12</v>
      </c>
      <c r="G257" s="153">
        <v>3.04</v>
      </c>
      <c r="H257" s="152">
        <v>70</v>
      </c>
      <c r="I257" s="154"/>
      <c r="J257" s="1">
        <f t="shared" si="24"/>
        <v>1</v>
      </c>
      <c r="K257" s="8">
        <f t="shared" si="25"/>
        <v>3.04</v>
      </c>
      <c r="L257" s="8">
        <f t="shared" si="26"/>
        <v>212.8</v>
      </c>
      <c r="M257" s="7"/>
      <c r="N257" s="6">
        <f t="shared" si="27"/>
        <v>0</v>
      </c>
      <c r="U257" s="13">
        <f t="shared" si="22"/>
        <v>3.04</v>
      </c>
      <c r="V257" s="13">
        <f t="shared" si="23"/>
        <v>212.8</v>
      </c>
    </row>
    <row r="258" spans="1:22" ht="16.5" customHeight="1">
      <c r="A258" s="1">
        <v>257</v>
      </c>
      <c r="B258" s="135"/>
      <c r="C258" s="130" t="s">
        <v>95</v>
      </c>
      <c r="D258" s="150">
        <v>0.62152777777777779</v>
      </c>
      <c r="E258" s="151"/>
      <c r="F258" s="152">
        <v>12</v>
      </c>
      <c r="G258" s="153">
        <v>3.04</v>
      </c>
      <c r="H258" s="152">
        <v>70</v>
      </c>
      <c r="I258" s="154"/>
      <c r="J258" s="1">
        <f t="shared" si="24"/>
        <v>1</v>
      </c>
      <c r="K258" s="8">
        <f t="shared" si="25"/>
        <v>3.04</v>
      </c>
      <c r="L258" s="8">
        <f t="shared" si="26"/>
        <v>212.8</v>
      </c>
      <c r="M258" s="7"/>
      <c r="N258" s="6">
        <f t="shared" si="27"/>
        <v>0</v>
      </c>
      <c r="U258" s="13">
        <f t="shared" si="22"/>
        <v>3.04</v>
      </c>
      <c r="V258" s="13">
        <f t="shared" si="23"/>
        <v>212.8</v>
      </c>
    </row>
    <row r="259" spans="1:22" ht="16.5" customHeight="1">
      <c r="A259" s="1">
        <v>258</v>
      </c>
      <c r="B259" s="135"/>
      <c r="C259" s="130" t="s">
        <v>93</v>
      </c>
      <c r="D259" s="150">
        <v>0.36458333333333331</v>
      </c>
      <c r="E259" s="151" t="s">
        <v>223</v>
      </c>
      <c r="F259" s="152">
        <v>19</v>
      </c>
      <c r="G259" s="153">
        <v>2.2200000000000002</v>
      </c>
      <c r="H259" s="152">
        <v>70</v>
      </c>
      <c r="I259" s="154"/>
      <c r="J259" s="1">
        <f t="shared" si="24"/>
        <v>1</v>
      </c>
      <c r="K259" s="8">
        <f t="shared" si="25"/>
        <v>2.2200000000000002</v>
      </c>
      <c r="L259" s="8">
        <f t="shared" si="26"/>
        <v>155.4</v>
      </c>
      <c r="M259" s="7"/>
      <c r="N259" s="6">
        <f t="shared" si="27"/>
        <v>0</v>
      </c>
      <c r="U259" s="13">
        <f t="shared" ref="U259:U322" si="28">IFERROR(G259*J259,0)</f>
        <v>2.2200000000000002</v>
      </c>
      <c r="V259" s="13">
        <f t="shared" ref="V259:V322" si="29">IFERROR(U259*H259,0)</f>
        <v>155.4</v>
      </c>
    </row>
    <row r="260" spans="1:22" ht="16.5" customHeight="1">
      <c r="A260" s="1">
        <v>259</v>
      </c>
      <c r="B260" s="135"/>
      <c r="C260" s="130" t="s">
        <v>95</v>
      </c>
      <c r="D260" s="150">
        <v>0.53125</v>
      </c>
      <c r="E260" s="151"/>
      <c r="F260" s="152">
        <v>10</v>
      </c>
      <c r="G260" s="153">
        <v>2.2200000000000002</v>
      </c>
      <c r="H260" s="152">
        <v>70</v>
      </c>
      <c r="I260" s="154"/>
      <c r="J260" s="1">
        <f t="shared" si="24"/>
        <v>1</v>
      </c>
      <c r="K260" s="8">
        <f t="shared" si="25"/>
        <v>2.2200000000000002</v>
      </c>
      <c r="L260" s="8">
        <f t="shared" si="26"/>
        <v>155.4</v>
      </c>
      <c r="M260" s="7"/>
      <c r="N260" s="6">
        <f t="shared" si="27"/>
        <v>0</v>
      </c>
      <c r="U260" s="13">
        <f t="shared" si="28"/>
        <v>2.2200000000000002</v>
      </c>
      <c r="V260" s="13">
        <f t="shared" si="29"/>
        <v>155.4</v>
      </c>
    </row>
    <row r="261" spans="1:22" ht="16.5" customHeight="1">
      <c r="A261" s="1">
        <v>260</v>
      </c>
      <c r="B261" s="135"/>
      <c r="C261" s="130" t="s">
        <v>95</v>
      </c>
      <c r="D261" s="150">
        <v>0.62152777777777779</v>
      </c>
      <c r="E261" s="151"/>
      <c r="F261" s="152">
        <v>9</v>
      </c>
      <c r="G261" s="153">
        <v>2.2200000000000002</v>
      </c>
      <c r="H261" s="152">
        <v>70</v>
      </c>
      <c r="I261" s="154"/>
      <c r="J261" s="1">
        <f t="shared" si="24"/>
        <v>1</v>
      </c>
      <c r="K261" s="8">
        <f t="shared" si="25"/>
        <v>2.2200000000000002</v>
      </c>
      <c r="L261" s="8">
        <f t="shared" si="26"/>
        <v>155.4</v>
      </c>
      <c r="M261" s="7"/>
      <c r="N261" s="6">
        <f t="shared" si="27"/>
        <v>0</v>
      </c>
      <c r="U261" s="13">
        <f t="shared" si="28"/>
        <v>2.2200000000000002</v>
      </c>
      <c r="V261" s="13">
        <f t="shared" si="29"/>
        <v>155.4</v>
      </c>
    </row>
    <row r="262" spans="1:22" ht="16.5" customHeight="1">
      <c r="A262" s="1">
        <v>261</v>
      </c>
      <c r="B262" s="135"/>
      <c r="C262" s="130" t="s">
        <v>93</v>
      </c>
      <c r="D262" s="150">
        <v>0.36458333333333331</v>
      </c>
      <c r="E262" s="151" t="s">
        <v>224</v>
      </c>
      <c r="F262" s="152">
        <v>10</v>
      </c>
      <c r="G262" s="153">
        <v>2.74</v>
      </c>
      <c r="H262" s="152">
        <v>70</v>
      </c>
      <c r="I262" s="154"/>
      <c r="J262" s="1">
        <f t="shared" si="24"/>
        <v>1</v>
      </c>
      <c r="K262" s="8">
        <f t="shared" si="25"/>
        <v>2.74</v>
      </c>
      <c r="L262" s="8">
        <f t="shared" si="26"/>
        <v>191.8</v>
      </c>
      <c r="M262" s="7"/>
      <c r="N262" s="6">
        <f t="shared" si="27"/>
        <v>0</v>
      </c>
      <c r="U262" s="13">
        <f t="shared" si="28"/>
        <v>2.74</v>
      </c>
      <c r="V262" s="13">
        <f t="shared" si="29"/>
        <v>191.8</v>
      </c>
    </row>
    <row r="263" spans="1:22" ht="16.5" customHeight="1">
      <c r="A263" s="1">
        <v>262</v>
      </c>
      <c r="B263" s="135"/>
      <c r="C263" s="130" t="s">
        <v>95</v>
      </c>
      <c r="D263" s="150">
        <v>0.59375</v>
      </c>
      <c r="E263" s="151"/>
      <c r="F263" s="152">
        <v>10</v>
      </c>
      <c r="G263" s="153">
        <v>2.74</v>
      </c>
      <c r="H263" s="152">
        <v>70</v>
      </c>
      <c r="I263" s="154"/>
      <c r="J263" s="1">
        <f t="shared" si="24"/>
        <v>1</v>
      </c>
      <c r="K263" s="8">
        <f t="shared" si="25"/>
        <v>2.74</v>
      </c>
      <c r="L263" s="8">
        <f t="shared" si="26"/>
        <v>191.8</v>
      </c>
      <c r="M263" s="7"/>
      <c r="N263" s="6">
        <f t="shared" si="27"/>
        <v>0</v>
      </c>
      <c r="U263" s="13">
        <f t="shared" si="28"/>
        <v>2.74</v>
      </c>
      <c r="V263" s="13">
        <f t="shared" si="29"/>
        <v>191.8</v>
      </c>
    </row>
    <row r="264" spans="1:22" ht="16.5" customHeight="1">
      <c r="A264" s="1">
        <v>263</v>
      </c>
      <c r="B264" s="135" t="s">
        <v>225</v>
      </c>
      <c r="C264" s="130" t="s">
        <v>93</v>
      </c>
      <c r="D264" s="150">
        <v>0.375</v>
      </c>
      <c r="E264" s="151" t="s">
        <v>226</v>
      </c>
      <c r="F264" s="110">
        <v>15</v>
      </c>
      <c r="G264" s="159">
        <v>2.8</v>
      </c>
      <c r="H264" s="152">
        <v>70</v>
      </c>
      <c r="I264" s="154"/>
      <c r="J264" s="1">
        <f t="shared" si="24"/>
        <v>1</v>
      </c>
      <c r="K264" s="8">
        <f t="shared" si="25"/>
        <v>2.8</v>
      </c>
      <c r="L264" s="8">
        <f t="shared" si="26"/>
        <v>196</v>
      </c>
      <c r="M264" s="7"/>
      <c r="N264" s="6">
        <f t="shared" si="27"/>
        <v>0</v>
      </c>
      <c r="U264" s="13">
        <f t="shared" si="28"/>
        <v>2.8</v>
      </c>
      <c r="V264" s="13">
        <f t="shared" si="29"/>
        <v>196</v>
      </c>
    </row>
    <row r="265" spans="1:22" ht="16.5" customHeight="1">
      <c r="A265" s="1">
        <v>264</v>
      </c>
      <c r="B265" s="135"/>
      <c r="C265" s="130" t="s">
        <v>95</v>
      </c>
      <c r="D265" s="150">
        <v>0.55555555555555558</v>
      </c>
      <c r="E265" s="151"/>
      <c r="F265" s="110">
        <v>7</v>
      </c>
      <c r="G265" s="159">
        <v>2.8</v>
      </c>
      <c r="H265" s="152">
        <v>70</v>
      </c>
      <c r="I265" s="154"/>
      <c r="J265" s="1">
        <f t="shared" si="24"/>
        <v>1</v>
      </c>
      <c r="K265" s="8">
        <f t="shared" si="25"/>
        <v>2.8</v>
      </c>
      <c r="L265" s="8">
        <f t="shared" si="26"/>
        <v>196</v>
      </c>
      <c r="M265" s="7"/>
      <c r="N265" s="6">
        <f t="shared" si="27"/>
        <v>0</v>
      </c>
      <c r="U265" s="13">
        <f t="shared" si="28"/>
        <v>2.8</v>
      </c>
      <c r="V265" s="13">
        <f t="shared" si="29"/>
        <v>196</v>
      </c>
    </row>
    <row r="266" spans="1:22" ht="16.5" customHeight="1">
      <c r="A266" s="1">
        <v>265</v>
      </c>
      <c r="B266" s="135"/>
      <c r="C266" s="130" t="s">
        <v>95</v>
      </c>
      <c r="D266" s="150">
        <v>0.625</v>
      </c>
      <c r="E266" s="151"/>
      <c r="F266" s="110">
        <v>8</v>
      </c>
      <c r="G266" s="159">
        <v>2.8</v>
      </c>
      <c r="H266" s="152">
        <v>70</v>
      </c>
      <c r="I266" s="154"/>
      <c r="J266" s="1">
        <f t="shared" si="24"/>
        <v>1</v>
      </c>
      <c r="K266" s="8">
        <f t="shared" si="25"/>
        <v>2.8</v>
      </c>
      <c r="L266" s="8">
        <f t="shared" si="26"/>
        <v>196</v>
      </c>
      <c r="M266" s="7"/>
      <c r="N266" s="6">
        <f t="shared" si="27"/>
        <v>0</v>
      </c>
      <c r="U266" s="13">
        <f t="shared" si="28"/>
        <v>2.8</v>
      </c>
      <c r="V266" s="13">
        <f t="shared" si="29"/>
        <v>196</v>
      </c>
    </row>
    <row r="267" spans="1:22" ht="16.5" customHeight="1">
      <c r="A267" s="1">
        <v>266</v>
      </c>
      <c r="B267" s="135"/>
      <c r="C267" s="130" t="s">
        <v>93</v>
      </c>
      <c r="D267" s="150">
        <v>0.375</v>
      </c>
      <c r="E267" s="151" t="s">
        <v>227</v>
      </c>
      <c r="F267" s="110">
        <v>16</v>
      </c>
      <c r="G267" s="159">
        <v>1.8</v>
      </c>
      <c r="H267" s="152">
        <v>70</v>
      </c>
      <c r="I267" s="154"/>
      <c r="J267" s="1">
        <f t="shared" si="24"/>
        <v>1</v>
      </c>
      <c r="K267" s="8">
        <f t="shared" si="25"/>
        <v>1.8</v>
      </c>
      <c r="L267" s="8">
        <f t="shared" si="26"/>
        <v>126</v>
      </c>
      <c r="M267" s="7"/>
      <c r="N267" s="6">
        <f t="shared" si="27"/>
        <v>0</v>
      </c>
      <c r="U267" s="13">
        <f t="shared" si="28"/>
        <v>1.8</v>
      </c>
      <c r="V267" s="13">
        <f t="shared" si="29"/>
        <v>126</v>
      </c>
    </row>
    <row r="268" spans="1:22" ht="16.5" customHeight="1">
      <c r="A268" s="1">
        <v>267</v>
      </c>
      <c r="B268" s="135"/>
      <c r="C268" s="130" t="s">
        <v>95</v>
      </c>
      <c r="D268" s="150">
        <v>0.55555555555555558</v>
      </c>
      <c r="E268" s="151"/>
      <c r="F268" s="110">
        <v>6</v>
      </c>
      <c r="G268" s="159">
        <v>1.8</v>
      </c>
      <c r="H268" s="152">
        <v>70</v>
      </c>
      <c r="I268" s="154"/>
      <c r="J268" s="1">
        <f t="shared" si="24"/>
        <v>1</v>
      </c>
      <c r="K268" s="8">
        <f t="shared" si="25"/>
        <v>1.8</v>
      </c>
      <c r="L268" s="8">
        <f t="shared" si="26"/>
        <v>126</v>
      </c>
      <c r="M268" s="7"/>
      <c r="N268" s="6">
        <f t="shared" si="27"/>
        <v>0</v>
      </c>
      <c r="U268" s="13">
        <f t="shared" si="28"/>
        <v>1.8</v>
      </c>
      <c r="V268" s="13">
        <f t="shared" si="29"/>
        <v>126</v>
      </c>
    </row>
    <row r="269" spans="1:22" ht="16.5" customHeight="1">
      <c r="A269" s="1">
        <v>268</v>
      </c>
      <c r="B269" s="135"/>
      <c r="C269" s="130" t="s">
        <v>95</v>
      </c>
      <c r="D269" s="150">
        <v>0.625</v>
      </c>
      <c r="E269" s="151"/>
      <c r="F269" s="110">
        <v>10</v>
      </c>
      <c r="G269" s="159">
        <v>1.8</v>
      </c>
      <c r="H269" s="152">
        <v>70</v>
      </c>
      <c r="I269" s="154"/>
      <c r="J269" s="1">
        <f t="shared" si="24"/>
        <v>1</v>
      </c>
      <c r="K269" s="8">
        <f t="shared" si="25"/>
        <v>1.8</v>
      </c>
      <c r="L269" s="8">
        <f t="shared" si="26"/>
        <v>126</v>
      </c>
      <c r="M269" s="7"/>
      <c r="N269" s="6">
        <f t="shared" si="27"/>
        <v>0</v>
      </c>
      <c r="U269" s="13">
        <f t="shared" si="28"/>
        <v>1.8</v>
      </c>
      <c r="V269" s="13">
        <f t="shared" si="29"/>
        <v>126</v>
      </c>
    </row>
    <row r="270" spans="1:22" ht="16.5" customHeight="1">
      <c r="A270" s="1">
        <v>269</v>
      </c>
      <c r="B270" s="135"/>
      <c r="C270" s="130" t="s">
        <v>93</v>
      </c>
      <c r="D270" s="150">
        <v>0.375</v>
      </c>
      <c r="E270" s="151" t="s">
        <v>228</v>
      </c>
      <c r="F270" s="110">
        <v>17</v>
      </c>
      <c r="G270" s="159">
        <v>2.9</v>
      </c>
      <c r="H270" s="152">
        <v>70</v>
      </c>
      <c r="I270" s="154"/>
      <c r="J270" s="1">
        <f t="shared" si="24"/>
        <v>1</v>
      </c>
      <c r="K270" s="8">
        <f t="shared" si="25"/>
        <v>2.9</v>
      </c>
      <c r="L270" s="8">
        <f t="shared" si="26"/>
        <v>203</v>
      </c>
      <c r="M270" s="7"/>
      <c r="N270" s="6">
        <f t="shared" si="27"/>
        <v>0</v>
      </c>
      <c r="U270" s="13">
        <f t="shared" si="28"/>
        <v>2.9</v>
      </c>
      <c r="V270" s="13">
        <f t="shared" si="29"/>
        <v>203</v>
      </c>
    </row>
    <row r="271" spans="1:22" ht="16.5" customHeight="1">
      <c r="A271" s="1">
        <v>270</v>
      </c>
      <c r="B271" s="135"/>
      <c r="C271" s="130" t="s">
        <v>95</v>
      </c>
      <c r="D271" s="150">
        <v>0.55555555555555558</v>
      </c>
      <c r="E271" s="151"/>
      <c r="F271" s="110">
        <v>8</v>
      </c>
      <c r="G271" s="159">
        <v>2.9</v>
      </c>
      <c r="H271" s="152">
        <v>70</v>
      </c>
      <c r="I271" s="154"/>
      <c r="J271" s="1">
        <f t="shared" si="24"/>
        <v>1</v>
      </c>
      <c r="K271" s="8">
        <f t="shared" si="25"/>
        <v>2.9</v>
      </c>
      <c r="L271" s="8">
        <f t="shared" si="26"/>
        <v>203</v>
      </c>
      <c r="M271" s="7"/>
      <c r="N271" s="6">
        <f t="shared" si="27"/>
        <v>0</v>
      </c>
      <c r="U271" s="13">
        <f t="shared" si="28"/>
        <v>2.9</v>
      </c>
      <c r="V271" s="13">
        <f t="shared" si="29"/>
        <v>203</v>
      </c>
    </row>
    <row r="272" spans="1:22" ht="16.5" customHeight="1">
      <c r="A272" s="1">
        <v>271</v>
      </c>
      <c r="B272" s="135"/>
      <c r="C272" s="130" t="s">
        <v>95</v>
      </c>
      <c r="D272" s="150">
        <v>0.625</v>
      </c>
      <c r="E272" s="151"/>
      <c r="F272" s="110">
        <v>9</v>
      </c>
      <c r="G272" s="159">
        <v>2.9</v>
      </c>
      <c r="H272" s="152">
        <v>70</v>
      </c>
      <c r="I272" s="154"/>
      <c r="J272" s="1">
        <f t="shared" si="24"/>
        <v>1</v>
      </c>
      <c r="K272" s="8">
        <f t="shared" si="25"/>
        <v>2.9</v>
      </c>
      <c r="L272" s="8">
        <f t="shared" si="26"/>
        <v>203</v>
      </c>
      <c r="M272" s="7"/>
      <c r="N272" s="6">
        <f t="shared" si="27"/>
        <v>0</v>
      </c>
      <c r="U272" s="13">
        <f t="shared" si="28"/>
        <v>2.9</v>
      </c>
      <c r="V272" s="13">
        <f t="shared" si="29"/>
        <v>203</v>
      </c>
    </row>
    <row r="273" spans="1:22" ht="16.5" customHeight="1">
      <c r="A273" s="1">
        <v>272</v>
      </c>
      <c r="B273" s="135"/>
      <c r="C273" s="130" t="s">
        <v>93</v>
      </c>
      <c r="D273" s="150">
        <v>0.375</v>
      </c>
      <c r="E273" s="151" t="s">
        <v>229</v>
      </c>
      <c r="F273" s="110">
        <v>10</v>
      </c>
      <c r="G273" s="159">
        <v>3</v>
      </c>
      <c r="H273" s="152">
        <v>70</v>
      </c>
      <c r="I273" s="154"/>
      <c r="J273" s="1">
        <f t="shared" si="24"/>
        <v>1</v>
      </c>
      <c r="K273" s="8">
        <f t="shared" si="25"/>
        <v>3</v>
      </c>
      <c r="L273" s="8">
        <f t="shared" si="26"/>
        <v>210</v>
      </c>
      <c r="M273" s="7"/>
      <c r="N273" s="6">
        <f t="shared" si="27"/>
        <v>0</v>
      </c>
      <c r="U273" s="13">
        <f t="shared" si="28"/>
        <v>3</v>
      </c>
      <c r="V273" s="13">
        <f t="shared" si="29"/>
        <v>210</v>
      </c>
    </row>
    <row r="274" spans="1:22" ht="16.5" customHeight="1">
      <c r="A274" s="1">
        <v>273</v>
      </c>
      <c r="B274" s="135"/>
      <c r="C274" s="130" t="s">
        <v>95</v>
      </c>
      <c r="D274" s="150">
        <v>0.55555555555555558</v>
      </c>
      <c r="E274" s="151"/>
      <c r="F274" s="110">
        <v>4</v>
      </c>
      <c r="G274" s="159">
        <v>3</v>
      </c>
      <c r="H274" s="152">
        <v>70</v>
      </c>
      <c r="I274" s="154"/>
      <c r="J274" s="1">
        <f t="shared" si="24"/>
        <v>1</v>
      </c>
      <c r="K274" s="8">
        <f t="shared" si="25"/>
        <v>3</v>
      </c>
      <c r="L274" s="8">
        <f t="shared" si="26"/>
        <v>210</v>
      </c>
      <c r="M274" s="7"/>
      <c r="N274" s="6">
        <f t="shared" si="27"/>
        <v>0</v>
      </c>
      <c r="U274" s="13">
        <f t="shared" si="28"/>
        <v>3</v>
      </c>
      <c r="V274" s="13">
        <f t="shared" si="29"/>
        <v>210</v>
      </c>
    </row>
    <row r="275" spans="1:22" ht="16.5" customHeight="1">
      <c r="A275" s="1">
        <v>274</v>
      </c>
      <c r="B275" s="135"/>
      <c r="C275" s="130" t="s">
        <v>95</v>
      </c>
      <c r="D275" s="150">
        <v>0.625</v>
      </c>
      <c r="E275" s="151"/>
      <c r="F275" s="110">
        <v>6</v>
      </c>
      <c r="G275" s="159">
        <v>3</v>
      </c>
      <c r="H275" s="152">
        <v>70</v>
      </c>
      <c r="I275" s="154"/>
      <c r="J275" s="1">
        <f t="shared" si="24"/>
        <v>1</v>
      </c>
      <c r="K275" s="8">
        <f t="shared" si="25"/>
        <v>3</v>
      </c>
      <c r="L275" s="8">
        <f t="shared" si="26"/>
        <v>210</v>
      </c>
      <c r="M275" s="7"/>
      <c r="N275" s="6">
        <f t="shared" si="27"/>
        <v>0</v>
      </c>
      <c r="U275" s="13">
        <f t="shared" si="28"/>
        <v>3</v>
      </c>
      <c r="V275" s="13">
        <f t="shared" si="29"/>
        <v>210</v>
      </c>
    </row>
    <row r="276" spans="1:22" ht="16.5" customHeight="1">
      <c r="A276" s="1">
        <v>275</v>
      </c>
      <c r="B276" s="135"/>
      <c r="C276" s="130" t="s">
        <v>93</v>
      </c>
      <c r="D276" s="150">
        <v>0.375</v>
      </c>
      <c r="E276" s="151" t="s">
        <v>230</v>
      </c>
      <c r="F276" s="110">
        <v>6</v>
      </c>
      <c r="G276" s="159">
        <v>7</v>
      </c>
      <c r="H276" s="152">
        <v>70</v>
      </c>
      <c r="I276" s="154"/>
      <c r="J276" s="1">
        <f t="shared" si="24"/>
        <v>1</v>
      </c>
      <c r="K276" s="8">
        <f t="shared" si="25"/>
        <v>7</v>
      </c>
      <c r="L276" s="8">
        <f t="shared" si="26"/>
        <v>490</v>
      </c>
      <c r="M276" s="7"/>
      <c r="N276" s="6">
        <f t="shared" si="27"/>
        <v>0</v>
      </c>
      <c r="U276" s="13">
        <f t="shared" si="28"/>
        <v>7</v>
      </c>
      <c r="V276" s="13">
        <f t="shared" si="29"/>
        <v>490</v>
      </c>
    </row>
    <row r="277" spans="1:22" ht="16.5" customHeight="1">
      <c r="A277" s="1">
        <v>276</v>
      </c>
      <c r="B277" s="135"/>
      <c r="C277" s="130" t="s">
        <v>95</v>
      </c>
      <c r="D277" s="150">
        <v>0.625</v>
      </c>
      <c r="E277" s="151"/>
      <c r="F277" s="110">
        <v>6</v>
      </c>
      <c r="G277" s="159">
        <v>7</v>
      </c>
      <c r="H277" s="152">
        <v>70</v>
      </c>
      <c r="I277" s="154"/>
      <c r="J277" s="1">
        <f t="shared" si="24"/>
        <v>1</v>
      </c>
      <c r="K277" s="8">
        <f t="shared" si="25"/>
        <v>7</v>
      </c>
      <c r="L277" s="8">
        <f t="shared" si="26"/>
        <v>490</v>
      </c>
      <c r="M277" s="7"/>
      <c r="N277" s="6">
        <f t="shared" si="27"/>
        <v>0</v>
      </c>
      <c r="U277" s="13">
        <f t="shared" si="28"/>
        <v>7</v>
      </c>
      <c r="V277" s="13">
        <f t="shared" si="29"/>
        <v>490</v>
      </c>
    </row>
    <row r="278" spans="1:22" ht="16.5" customHeight="1">
      <c r="A278" s="1">
        <v>277</v>
      </c>
      <c r="B278" s="135"/>
      <c r="C278" s="130" t="s">
        <v>93</v>
      </c>
      <c r="D278" s="150">
        <v>0.375</v>
      </c>
      <c r="E278" s="151" t="s">
        <v>231</v>
      </c>
      <c r="F278" s="110">
        <v>2</v>
      </c>
      <c r="G278" s="159">
        <v>2.8</v>
      </c>
      <c r="H278" s="152">
        <v>70</v>
      </c>
      <c r="I278" s="154"/>
      <c r="J278" s="1">
        <f t="shared" si="24"/>
        <v>1</v>
      </c>
      <c r="K278" s="8">
        <f t="shared" si="25"/>
        <v>2.8</v>
      </c>
      <c r="L278" s="8">
        <f t="shared" si="26"/>
        <v>196</v>
      </c>
      <c r="M278" s="7"/>
      <c r="N278" s="6">
        <f t="shared" si="27"/>
        <v>0</v>
      </c>
      <c r="U278" s="13">
        <f t="shared" si="28"/>
        <v>2.8</v>
      </c>
      <c r="V278" s="13">
        <f t="shared" si="29"/>
        <v>196</v>
      </c>
    </row>
    <row r="279" spans="1:22" ht="16.5" customHeight="1">
      <c r="A279" s="1">
        <v>278</v>
      </c>
      <c r="B279" s="135"/>
      <c r="C279" s="130" t="s">
        <v>95</v>
      </c>
      <c r="D279" s="150">
        <v>0.625</v>
      </c>
      <c r="E279" s="151"/>
      <c r="F279" s="110">
        <v>2</v>
      </c>
      <c r="G279" s="159">
        <v>2.8</v>
      </c>
      <c r="H279" s="152">
        <v>70</v>
      </c>
      <c r="I279" s="154"/>
      <c r="J279" s="1">
        <f t="shared" si="24"/>
        <v>1</v>
      </c>
      <c r="K279" s="8">
        <f t="shared" si="25"/>
        <v>2.8</v>
      </c>
      <c r="L279" s="8">
        <f t="shared" si="26"/>
        <v>196</v>
      </c>
      <c r="M279" s="7"/>
      <c r="N279" s="6">
        <f t="shared" si="27"/>
        <v>0</v>
      </c>
      <c r="U279" s="13">
        <f t="shared" si="28"/>
        <v>2.8</v>
      </c>
      <c r="V279" s="13">
        <f t="shared" si="29"/>
        <v>196</v>
      </c>
    </row>
    <row r="280" spans="1:22" ht="16.5" customHeight="1">
      <c r="A280" s="1">
        <v>279</v>
      </c>
      <c r="B280" s="135" t="s">
        <v>232</v>
      </c>
      <c r="C280" s="130" t="s">
        <v>93</v>
      </c>
      <c r="D280" s="150">
        <v>0.375</v>
      </c>
      <c r="E280" s="151" t="s">
        <v>233</v>
      </c>
      <c r="F280" s="152">
        <v>17</v>
      </c>
      <c r="G280" s="153">
        <v>3.5</v>
      </c>
      <c r="H280" s="152">
        <v>70</v>
      </c>
      <c r="I280" s="154"/>
      <c r="J280" s="1">
        <f t="shared" si="24"/>
        <v>1</v>
      </c>
      <c r="K280" s="8">
        <f t="shared" si="25"/>
        <v>3.5</v>
      </c>
      <c r="L280" s="8">
        <f t="shared" si="26"/>
        <v>245</v>
      </c>
      <c r="M280" s="7"/>
      <c r="N280" s="6">
        <f t="shared" si="27"/>
        <v>0</v>
      </c>
      <c r="U280" s="13">
        <f t="shared" si="28"/>
        <v>3.5</v>
      </c>
      <c r="V280" s="13">
        <f t="shared" si="29"/>
        <v>245</v>
      </c>
    </row>
    <row r="281" spans="1:22" ht="16.5" customHeight="1">
      <c r="A281" s="1">
        <v>280</v>
      </c>
      <c r="B281" s="135"/>
      <c r="C281" s="130" t="s">
        <v>95</v>
      </c>
      <c r="D281" s="150">
        <v>0.49652777777777773</v>
      </c>
      <c r="E281" s="151"/>
      <c r="F281" s="152">
        <v>10</v>
      </c>
      <c r="G281" s="153">
        <v>3.5</v>
      </c>
      <c r="H281" s="152">
        <v>70</v>
      </c>
      <c r="I281" s="154"/>
      <c r="J281" s="1">
        <f t="shared" si="24"/>
        <v>1</v>
      </c>
      <c r="K281" s="8">
        <f t="shared" si="25"/>
        <v>3.5</v>
      </c>
      <c r="L281" s="8">
        <f t="shared" si="26"/>
        <v>245</v>
      </c>
      <c r="M281" s="7"/>
      <c r="N281" s="6">
        <f t="shared" si="27"/>
        <v>0</v>
      </c>
      <c r="U281" s="13">
        <f t="shared" si="28"/>
        <v>3.5</v>
      </c>
      <c r="V281" s="13">
        <f t="shared" si="29"/>
        <v>245</v>
      </c>
    </row>
    <row r="282" spans="1:22" ht="16.5" customHeight="1">
      <c r="A282" s="1">
        <v>281</v>
      </c>
      <c r="B282" s="135"/>
      <c r="C282" s="130" t="s">
        <v>95</v>
      </c>
      <c r="D282" s="150">
        <v>0.52083333333333337</v>
      </c>
      <c r="E282" s="151"/>
      <c r="F282" s="152">
        <v>7</v>
      </c>
      <c r="G282" s="153">
        <v>3.5</v>
      </c>
      <c r="H282" s="152">
        <v>70</v>
      </c>
      <c r="I282" s="154"/>
      <c r="J282" s="1">
        <f t="shared" si="24"/>
        <v>1</v>
      </c>
      <c r="K282" s="8">
        <f t="shared" si="25"/>
        <v>3.5</v>
      </c>
      <c r="L282" s="8">
        <f t="shared" si="26"/>
        <v>245</v>
      </c>
      <c r="M282" s="7"/>
      <c r="N282" s="6">
        <f t="shared" si="27"/>
        <v>0</v>
      </c>
      <c r="U282" s="13">
        <f t="shared" si="28"/>
        <v>3.5</v>
      </c>
      <c r="V282" s="13">
        <f t="shared" si="29"/>
        <v>245</v>
      </c>
    </row>
    <row r="283" spans="1:22" ht="16.5" customHeight="1">
      <c r="A283" s="1">
        <v>282</v>
      </c>
      <c r="B283" s="135"/>
      <c r="C283" s="130" t="s">
        <v>93</v>
      </c>
      <c r="D283" s="150">
        <v>0.52083333333333337</v>
      </c>
      <c r="E283" s="151" t="s">
        <v>234</v>
      </c>
      <c r="F283" s="152">
        <v>10</v>
      </c>
      <c r="G283" s="153">
        <v>3.5</v>
      </c>
      <c r="H283" s="152">
        <v>70</v>
      </c>
      <c r="I283" s="154"/>
      <c r="J283" s="1">
        <f t="shared" si="24"/>
        <v>1</v>
      </c>
      <c r="K283" s="8">
        <f t="shared" si="25"/>
        <v>3.5</v>
      </c>
      <c r="L283" s="8">
        <f t="shared" si="26"/>
        <v>245</v>
      </c>
      <c r="M283" s="7"/>
      <c r="N283" s="6">
        <f t="shared" si="27"/>
        <v>0</v>
      </c>
      <c r="U283" s="13">
        <f t="shared" si="28"/>
        <v>3.5</v>
      </c>
      <c r="V283" s="13">
        <f t="shared" si="29"/>
        <v>245</v>
      </c>
    </row>
    <row r="284" spans="1:22" ht="16.5" customHeight="1">
      <c r="A284" s="1">
        <v>283</v>
      </c>
      <c r="B284" s="135"/>
      <c r="C284" s="130" t="s">
        <v>95</v>
      </c>
      <c r="D284" s="150">
        <v>0.64236111111111105</v>
      </c>
      <c r="E284" s="151"/>
      <c r="F284" s="152">
        <v>10</v>
      </c>
      <c r="G284" s="153">
        <v>3.5</v>
      </c>
      <c r="H284" s="152">
        <v>70</v>
      </c>
      <c r="I284" s="154"/>
      <c r="J284" s="1">
        <f t="shared" si="24"/>
        <v>1</v>
      </c>
      <c r="K284" s="8">
        <f t="shared" si="25"/>
        <v>3.5</v>
      </c>
      <c r="L284" s="8">
        <f t="shared" si="26"/>
        <v>245</v>
      </c>
      <c r="M284" s="7"/>
      <c r="N284" s="6">
        <f t="shared" si="27"/>
        <v>0</v>
      </c>
      <c r="U284" s="13">
        <f t="shared" si="28"/>
        <v>3.5</v>
      </c>
      <c r="V284" s="13">
        <f t="shared" si="29"/>
        <v>245</v>
      </c>
    </row>
    <row r="285" spans="1:22" ht="16.5" customHeight="1">
      <c r="A285" s="1">
        <v>284</v>
      </c>
      <c r="B285" s="135"/>
      <c r="C285" s="130" t="s">
        <v>93</v>
      </c>
      <c r="D285" s="150">
        <v>0.54166666666666663</v>
      </c>
      <c r="E285" s="151" t="s">
        <v>235</v>
      </c>
      <c r="F285" s="152">
        <v>10</v>
      </c>
      <c r="G285" s="153">
        <v>3.5</v>
      </c>
      <c r="H285" s="152">
        <v>70</v>
      </c>
      <c r="I285" s="154"/>
      <c r="J285" s="1">
        <f t="shared" si="24"/>
        <v>1</v>
      </c>
      <c r="K285" s="8">
        <f t="shared" si="25"/>
        <v>3.5</v>
      </c>
      <c r="L285" s="8">
        <f t="shared" si="26"/>
        <v>245</v>
      </c>
      <c r="M285" s="7"/>
      <c r="N285" s="6">
        <f t="shared" si="27"/>
        <v>0</v>
      </c>
      <c r="U285" s="13">
        <f t="shared" si="28"/>
        <v>3.5</v>
      </c>
      <c r="V285" s="13">
        <f t="shared" si="29"/>
        <v>245</v>
      </c>
    </row>
    <row r="286" spans="1:22" ht="16.5" customHeight="1">
      <c r="A286" s="1">
        <v>285</v>
      </c>
      <c r="B286" s="135"/>
      <c r="C286" s="130" t="s">
        <v>95</v>
      </c>
      <c r="D286" s="150">
        <v>0.71180555555555547</v>
      </c>
      <c r="E286" s="151"/>
      <c r="F286" s="152">
        <v>10</v>
      </c>
      <c r="G286" s="153">
        <v>3.5</v>
      </c>
      <c r="H286" s="152">
        <v>70</v>
      </c>
      <c r="I286" s="154"/>
      <c r="J286" s="1">
        <f t="shared" si="24"/>
        <v>1</v>
      </c>
      <c r="K286" s="8">
        <f t="shared" si="25"/>
        <v>3.5</v>
      </c>
      <c r="L286" s="8">
        <f t="shared" si="26"/>
        <v>245</v>
      </c>
      <c r="M286" s="7"/>
      <c r="N286" s="6">
        <f t="shared" si="27"/>
        <v>0</v>
      </c>
      <c r="U286" s="13">
        <f t="shared" si="28"/>
        <v>3.5</v>
      </c>
      <c r="V286" s="13">
        <f t="shared" si="29"/>
        <v>245</v>
      </c>
    </row>
    <row r="287" spans="1:22" ht="16.5" customHeight="1">
      <c r="A287" s="1">
        <v>286</v>
      </c>
      <c r="B287" s="135"/>
      <c r="C287" s="129" t="s">
        <v>93</v>
      </c>
      <c r="D287" s="99">
        <v>0.375</v>
      </c>
      <c r="E287" s="164" t="s">
        <v>236</v>
      </c>
      <c r="F287" s="161">
        <v>9</v>
      </c>
      <c r="G287" s="162">
        <v>7.5</v>
      </c>
      <c r="H287" s="152">
        <v>70</v>
      </c>
      <c r="I287" s="154"/>
      <c r="J287" s="1">
        <f t="shared" si="24"/>
        <v>1</v>
      </c>
      <c r="K287" s="8">
        <f t="shared" si="25"/>
        <v>7.5</v>
      </c>
      <c r="L287" s="8">
        <f t="shared" si="26"/>
        <v>525</v>
      </c>
      <c r="M287" s="7"/>
      <c r="N287" s="6">
        <f t="shared" si="27"/>
        <v>0</v>
      </c>
      <c r="U287" s="13">
        <f t="shared" si="28"/>
        <v>7.5</v>
      </c>
      <c r="V287" s="13">
        <f t="shared" si="29"/>
        <v>525</v>
      </c>
    </row>
    <row r="288" spans="1:22" ht="16.5" customHeight="1">
      <c r="A288" s="1">
        <v>287</v>
      </c>
      <c r="B288" s="135"/>
      <c r="C288" s="129" t="s">
        <v>95</v>
      </c>
      <c r="D288" s="99">
        <v>0.52083333333333337</v>
      </c>
      <c r="E288" s="164"/>
      <c r="F288" s="161">
        <v>9</v>
      </c>
      <c r="G288" s="162">
        <v>7.5</v>
      </c>
      <c r="H288" s="152">
        <v>70</v>
      </c>
      <c r="I288" s="154"/>
      <c r="J288" s="1">
        <f t="shared" si="24"/>
        <v>1</v>
      </c>
      <c r="K288" s="8">
        <f t="shared" si="25"/>
        <v>7.5</v>
      </c>
      <c r="L288" s="8">
        <f t="shared" si="26"/>
        <v>525</v>
      </c>
      <c r="M288" s="7"/>
      <c r="N288" s="6">
        <f t="shared" si="27"/>
        <v>0</v>
      </c>
      <c r="U288" s="13">
        <f t="shared" si="28"/>
        <v>7.5</v>
      </c>
      <c r="V288" s="13">
        <f t="shared" si="29"/>
        <v>525</v>
      </c>
    </row>
    <row r="289" spans="1:22" ht="16.5" customHeight="1">
      <c r="A289" s="1">
        <v>288</v>
      </c>
      <c r="B289" s="135"/>
      <c r="C289" s="129" t="s">
        <v>93</v>
      </c>
      <c r="D289" s="99">
        <v>0.54166666666666663</v>
      </c>
      <c r="E289" s="164" t="s">
        <v>237</v>
      </c>
      <c r="F289" s="161">
        <v>9</v>
      </c>
      <c r="G289" s="162">
        <v>7.5</v>
      </c>
      <c r="H289" s="152">
        <v>70</v>
      </c>
      <c r="I289" s="154"/>
      <c r="J289" s="1">
        <f t="shared" si="24"/>
        <v>1</v>
      </c>
      <c r="K289" s="8">
        <f t="shared" si="25"/>
        <v>7.5</v>
      </c>
      <c r="L289" s="8">
        <f t="shared" si="26"/>
        <v>525</v>
      </c>
      <c r="M289" s="7"/>
      <c r="N289" s="6">
        <f t="shared" si="27"/>
        <v>0</v>
      </c>
      <c r="U289" s="13">
        <f t="shared" si="28"/>
        <v>7.5</v>
      </c>
      <c r="V289" s="13">
        <f t="shared" si="29"/>
        <v>525</v>
      </c>
    </row>
    <row r="290" spans="1:22" ht="16.5" customHeight="1">
      <c r="A290" s="1">
        <v>289</v>
      </c>
      <c r="B290" s="135"/>
      <c r="C290" s="129" t="s">
        <v>95</v>
      </c>
      <c r="D290" s="99">
        <v>0.71180555555555547</v>
      </c>
      <c r="E290" s="164"/>
      <c r="F290" s="161">
        <v>9</v>
      </c>
      <c r="G290" s="162">
        <v>7.5</v>
      </c>
      <c r="H290" s="152">
        <v>70</v>
      </c>
      <c r="I290" s="154"/>
      <c r="J290" s="1">
        <f t="shared" si="24"/>
        <v>1</v>
      </c>
      <c r="K290" s="8">
        <f t="shared" si="25"/>
        <v>7.5</v>
      </c>
      <c r="L290" s="8">
        <f t="shared" si="26"/>
        <v>525</v>
      </c>
      <c r="M290" s="7"/>
      <c r="N290" s="6">
        <f t="shared" si="27"/>
        <v>0</v>
      </c>
      <c r="U290" s="13">
        <f t="shared" si="28"/>
        <v>7.5</v>
      </c>
      <c r="V290" s="13">
        <f t="shared" si="29"/>
        <v>525</v>
      </c>
    </row>
    <row r="291" spans="1:22" ht="16.5" customHeight="1">
      <c r="A291" s="1">
        <v>290</v>
      </c>
      <c r="B291" s="135"/>
      <c r="C291" s="130" t="s">
        <v>93</v>
      </c>
      <c r="D291" s="150">
        <v>0.375</v>
      </c>
      <c r="E291" s="151" t="s">
        <v>238</v>
      </c>
      <c r="F291" s="152">
        <v>14</v>
      </c>
      <c r="G291" s="153">
        <v>5.5</v>
      </c>
      <c r="H291" s="152">
        <v>70</v>
      </c>
      <c r="I291" s="154"/>
      <c r="J291" s="1">
        <f t="shared" si="24"/>
        <v>1</v>
      </c>
      <c r="K291" s="8">
        <f t="shared" si="25"/>
        <v>5.5</v>
      </c>
      <c r="L291" s="8">
        <f t="shared" si="26"/>
        <v>385</v>
      </c>
      <c r="M291" s="7"/>
      <c r="N291" s="6">
        <f t="shared" si="27"/>
        <v>0</v>
      </c>
      <c r="U291" s="13">
        <f t="shared" si="28"/>
        <v>5.5</v>
      </c>
      <c r="V291" s="13">
        <f t="shared" si="29"/>
        <v>385</v>
      </c>
    </row>
    <row r="292" spans="1:22" ht="16.5" customHeight="1">
      <c r="A292" s="1">
        <v>291</v>
      </c>
      <c r="B292" s="135"/>
      <c r="C292" s="130" t="s">
        <v>95</v>
      </c>
      <c r="D292" s="150">
        <v>0.49652777777777773</v>
      </c>
      <c r="E292" s="151"/>
      <c r="F292" s="152">
        <v>8</v>
      </c>
      <c r="G292" s="153">
        <v>5.5</v>
      </c>
      <c r="H292" s="152">
        <v>70</v>
      </c>
      <c r="I292" s="154"/>
      <c r="J292" s="1">
        <f t="shared" si="24"/>
        <v>1</v>
      </c>
      <c r="K292" s="8">
        <f t="shared" si="25"/>
        <v>5.5</v>
      </c>
      <c r="L292" s="8">
        <f t="shared" si="26"/>
        <v>385</v>
      </c>
      <c r="M292" s="7"/>
      <c r="N292" s="6">
        <f t="shared" si="27"/>
        <v>0</v>
      </c>
      <c r="U292" s="13">
        <f t="shared" si="28"/>
        <v>5.5</v>
      </c>
      <c r="V292" s="13">
        <f t="shared" si="29"/>
        <v>385</v>
      </c>
    </row>
    <row r="293" spans="1:22" ht="16.5" customHeight="1">
      <c r="A293" s="1">
        <v>292</v>
      </c>
      <c r="B293" s="135"/>
      <c r="C293" s="130" t="s">
        <v>95</v>
      </c>
      <c r="D293" s="150">
        <v>0.52083333333333337</v>
      </c>
      <c r="E293" s="151"/>
      <c r="F293" s="152">
        <v>6</v>
      </c>
      <c r="G293" s="153">
        <v>5.5</v>
      </c>
      <c r="H293" s="152">
        <v>70</v>
      </c>
      <c r="I293" s="154"/>
      <c r="J293" s="1">
        <f t="shared" si="24"/>
        <v>1</v>
      </c>
      <c r="K293" s="8">
        <f t="shared" si="25"/>
        <v>5.5</v>
      </c>
      <c r="L293" s="8">
        <f t="shared" si="26"/>
        <v>385</v>
      </c>
      <c r="M293" s="7"/>
      <c r="N293" s="6">
        <f t="shared" si="27"/>
        <v>0</v>
      </c>
      <c r="U293" s="13">
        <f t="shared" si="28"/>
        <v>5.5</v>
      </c>
      <c r="V293" s="13">
        <f t="shared" si="29"/>
        <v>385</v>
      </c>
    </row>
    <row r="294" spans="1:22" ht="16.5" customHeight="1">
      <c r="A294" s="1">
        <v>293</v>
      </c>
      <c r="B294" s="135"/>
      <c r="C294" s="130" t="s">
        <v>93</v>
      </c>
      <c r="D294" s="150">
        <v>0.52083333333333337</v>
      </c>
      <c r="E294" s="151" t="s">
        <v>239</v>
      </c>
      <c r="F294" s="152">
        <v>7</v>
      </c>
      <c r="G294" s="153">
        <v>5.5</v>
      </c>
      <c r="H294" s="152">
        <v>70</v>
      </c>
      <c r="I294" s="154"/>
      <c r="J294" s="1">
        <f t="shared" si="24"/>
        <v>1</v>
      </c>
      <c r="K294" s="8">
        <f t="shared" si="25"/>
        <v>5.5</v>
      </c>
      <c r="L294" s="8">
        <f t="shared" si="26"/>
        <v>385</v>
      </c>
      <c r="M294" s="7"/>
      <c r="N294" s="6">
        <f t="shared" si="27"/>
        <v>0</v>
      </c>
      <c r="U294" s="13">
        <f t="shared" si="28"/>
        <v>5.5</v>
      </c>
      <c r="V294" s="13">
        <f t="shared" si="29"/>
        <v>385</v>
      </c>
    </row>
    <row r="295" spans="1:22" ht="16.5" customHeight="1">
      <c r="A295" s="1">
        <v>294</v>
      </c>
      <c r="B295" s="135"/>
      <c r="C295" s="130" t="s">
        <v>95</v>
      </c>
      <c r="D295" s="150">
        <v>0.64236111111111105</v>
      </c>
      <c r="E295" s="151"/>
      <c r="F295" s="152">
        <v>7</v>
      </c>
      <c r="G295" s="153">
        <v>5.5</v>
      </c>
      <c r="H295" s="152">
        <v>70</v>
      </c>
      <c r="I295" s="154"/>
      <c r="J295" s="1">
        <f t="shared" si="24"/>
        <v>1</v>
      </c>
      <c r="K295" s="8">
        <f t="shared" si="25"/>
        <v>5.5</v>
      </c>
      <c r="L295" s="8">
        <f t="shared" si="26"/>
        <v>385</v>
      </c>
      <c r="M295" s="7"/>
      <c r="N295" s="6">
        <f t="shared" si="27"/>
        <v>0</v>
      </c>
      <c r="U295" s="13">
        <f t="shared" si="28"/>
        <v>5.5</v>
      </c>
      <c r="V295" s="13">
        <f t="shared" si="29"/>
        <v>385</v>
      </c>
    </row>
    <row r="296" spans="1:22" ht="16.5" customHeight="1">
      <c r="A296" s="1">
        <v>295</v>
      </c>
      <c r="B296" s="135"/>
      <c r="C296" s="130" t="s">
        <v>93</v>
      </c>
      <c r="D296" s="150">
        <v>0.54166666666666663</v>
      </c>
      <c r="E296" s="151" t="s">
        <v>240</v>
      </c>
      <c r="F296" s="152">
        <v>4</v>
      </c>
      <c r="G296" s="153">
        <v>5.5</v>
      </c>
      <c r="H296" s="152">
        <v>70</v>
      </c>
      <c r="I296" s="154"/>
      <c r="J296" s="1">
        <f t="shared" si="24"/>
        <v>1</v>
      </c>
      <c r="K296" s="8">
        <f t="shared" si="25"/>
        <v>5.5</v>
      </c>
      <c r="L296" s="8">
        <f t="shared" si="26"/>
        <v>385</v>
      </c>
      <c r="M296" s="7"/>
      <c r="N296" s="6">
        <f t="shared" si="27"/>
        <v>0</v>
      </c>
      <c r="U296" s="13">
        <f t="shared" si="28"/>
        <v>5.5</v>
      </c>
      <c r="V296" s="13">
        <f t="shared" si="29"/>
        <v>385</v>
      </c>
    </row>
    <row r="297" spans="1:22" ht="16.5" customHeight="1">
      <c r="A297" s="1">
        <v>296</v>
      </c>
      <c r="B297" s="135"/>
      <c r="C297" s="130" t="s">
        <v>95</v>
      </c>
      <c r="D297" s="150">
        <v>0.71180555555555547</v>
      </c>
      <c r="E297" s="151"/>
      <c r="F297" s="152">
        <v>4</v>
      </c>
      <c r="G297" s="153">
        <v>5.5</v>
      </c>
      <c r="H297" s="152">
        <v>70</v>
      </c>
      <c r="I297" s="154"/>
      <c r="J297" s="1">
        <f t="shared" si="24"/>
        <v>1</v>
      </c>
      <c r="K297" s="8">
        <f t="shared" si="25"/>
        <v>5.5</v>
      </c>
      <c r="L297" s="8">
        <f t="shared" si="26"/>
        <v>385</v>
      </c>
      <c r="M297" s="7"/>
      <c r="N297" s="6">
        <f t="shared" si="27"/>
        <v>0</v>
      </c>
      <c r="U297" s="13">
        <f t="shared" si="28"/>
        <v>5.5</v>
      </c>
      <c r="V297" s="13">
        <f t="shared" si="29"/>
        <v>385</v>
      </c>
    </row>
    <row r="298" spans="1:22" ht="16.5" customHeight="1">
      <c r="A298" s="1">
        <v>297</v>
      </c>
      <c r="B298" s="135"/>
      <c r="C298" s="130" t="s">
        <v>93</v>
      </c>
      <c r="D298" s="150">
        <v>0.375</v>
      </c>
      <c r="E298" s="151" t="s">
        <v>241</v>
      </c>
      <c r="F298" s="152">
        <v>8</v>
      </c>
      <c r="G298" s="153">
        <v>4</v>
      </c>
      <c r="H298" s="152">
        <v>70</v>
      </c>
      <c r="I298" s="154"/>
      <c r="J298" s="1">
        <f t="shared" si="24"/>
        <v>1</v>
      </c>
      <c r="K298" s="8">
        <f t="shared" si="25"/>
        <v>4</v>
      </c>
      <c r="L298" s="8">
        <f t="shared" si="26"/>
        <v>280</v>
      </c>
      <c r="M298" s="7"/>
      <c r="N298" s="6">
        <f t="shared" si="27"/>
        <v>0</v>
      </c>
      <c r="U298" s="13">
        <f t="shared" si="28"/>
        <v>4</v>
      </c>
      <c r="V298" s="13">
        <f t="shared" si="29"/>
        <v>280</v>
      </c>
    </row>
    <row r="299" spans="1:22" ht="16.5" customHeight="1">
      <c r="A299" s="1">
        <v>298</v>
      </c>
      <c r="B299" s="135"/>
      <c r="C299" s="130" t="s">
        <v>95</v>
      </c>
      <c r="D299" s="150">
        <v>0.49652777777777773</v>
      </c>
      <c r="E299" s="151"/>
      <c r="F299" s="152">
        <v>4</v>
      </c>
      <c r="G299" s="153">
        <v>4</v>
      </c>
      <c r="H299" s="152">
        <v>70</v>
      </c>
      <c r="I299" s="154"/>
      <c r="J299" s="1">
        <f t="shared" si="24"/>
        <v>1</v>
      </c>
      <c r="K299" s="8">
        <f t="shared" si="25"/>
        <v>4</v>
      </c>
      <c r="L299" s="8">
        <f t="shared" si="26"/>
        <v>280</v>
      </c>
      <c r="M299" s="7"/>
      <c r="N299" s="6">
        <f t="shared" si="27"/>
        <v>0</v>
      </c>
      <c r="U299" s="13">
        <f t="shared" si="28"/>
        <v>4</v>
      </c>
      <c r="V299" s="13">
        <f t="shared" si="29"/>
        <v>280</v>
      </c>
    </row>
    <row r="300" spans="1:22" ht="16.5" customHeight="1">
      <c r="A300" s="1">
        <v>299</v>
      </c>
      <c r="B300" s="135"/>
      <c r="C300" s="130" t="s">
        <v>95</v>
      </c>
      <c r="D300" s="150">
        <v>0.52083333333333337</v>
      </c>
      <c r="E300" s="151"/>
      <c r="F300" s="152">
        <v>4</v>
      </c>
      <c r="G300" s="153">
        <v>4</v>
      </c>
      <c r="H300" s="152">
        <v>70</v>
      </c>
      <c r="I300" s="154"/>
      <c r="J300" s="1">
        <f t="shared" si="24"/>
        <v>1</v>
      </c>
      <c r="K300" s="8">
        <f t="shared" si="25"/>
        <v>4</v>
      </c>
      <c r="L300" s="8">
        <f t="shared" si="26"/>
        <v>280</v>
      </c>
      <c r="M300" s="7"/>
      <c r="N300" s="6">
        <f t="shared" si="27"/>
        <v>0</v>
      </c>
      <c r="U300" s="13">
        <f t="shared" si="28"/>
        <v>4</v>
      </c>
      <c r="V300" s="13">
        <f t="shared" si="29"/>
        <v>280</v>
      </c>
    </row>
    <row r="301" spans="1:22" ht="16.5" customHeight="1">
      <c r="A301" s="1">
        <v>300</v>
      </c>
      <c r="B301" s="135"/>
      <c r="C301" s="130" t="s">
        <v>93</v>
      </c>
      <c r="D301" s="150">
        <v>0.52083333333333337</v>
      </c>
      <c r="E301" s="151" t="s">
        <v>242</v>
      </c>
      <c r="F301" s="152">
        <v>3</v>
      </c>
      <c r="G301" s="153">
        <v>4</v>
      </c>
      <c r="H301" s="152">
        <v>70</v>
      </c>
      <c r="I301" s="154"/>
      <c r="J301" s="1">
        <f t="shared" si="24"/>
        <v>1</v>
      </c>
      <c r="K301" s="8">
        <f t="shared" si="25"/>
        <v>4</v>
      </c>
      <c r="L301" s="8">
        <f t="shared" si="26"/>
        <v>280</v>
      </c>
      <c r="M301" s="7"/>
      <c r="N301" s="6">
        <f t="shared" si="27"/>
        <v>0</v>
      </c>
      <c r="U301" s="13">
        <f t="shared" si="28"/>
        <v>4</v>
      </c>
      <c r="V301" s="13">
        <f t="shared" si="29"/>
        <v>280</v>
      </c>
    </row>
    <row r="302" spans="1:22" ht="16.5" customHeight="1">
      <c r="A302" s="1">
        <v>301</v>
      </c>
      <c r="B302" s="135"/>
      <c r="C302" s="130" t="s">
        <v>95</v>
      </c>
      <c r="D302" s="150">
        <v>0.64236111111111105</v>
      </c>
      <c r="E302" s="151"/>
      <c r="F302" s="152">
        <v>3</v>
      </c>
      <c r="G302" s="153">
        <v>4</v>
      </c>
      <c r="H302" s="152">
        <v>70</v>
      </c>
      <c r="I302" s="154"/>
      <c r="J302" s="1">
        <f t="shared" si="24"/>
        <v>1</v>
      </c>
      <c r="K302" s="8">
        <f t="shared" si="25"/>
        <v>4</v>
      </c>
      <c r="L302" s="8">
        <f t="shared" si="26"/>
        <v>280</v>
      </c>
      <c r="M302" s="7"/>
      <c r="N302" s="6">
        <f t="shared" si="27"/>
        <v>0</v>
      </c>
      <c r="U302" s="13">
        <f t="shared" si="28"/>
        <v>4</v>
      </c>
      <c r="V302" s="13">
        <f t="shared" si="29"/>
        <v>280</v>
      </c>
    </row>
    <row r="303" spans="1:22" ht="16.5" customHeight="1">
      <c r="A303" s="1">
        <v>302</v>
      </c>
      <c r="B303" s="135"/>
      <c r="C303" s="130" t="s">
        <v>95</v>
      </c>
      <c r="D303" s="150">
        <v>0.54166666666666663</v>
      </c>
      <c r="E303" s="151" t="s">
        <v>243</v>
      </c>
      <c r="F303" s="152">
        <v>5</v>
      </c>
      <c r="G303" s="153">
        <v>4</v>
      </c>
      <c r="H303" s="152">
        <v>70</v>
      </c>
      <c r="I303" s="154"/>
      <c r="J303" s="1">
        <f t="shared" si="24"/>
        <v>1</v>
      </c>
      <c r="K303" s="8">
        <f t="shared" si="25"/>
        <v>4</v>
      </c>
      <c r="L303" s="8">
        <f t="shared" si="26"/>
        <v>280</v>
      </c>
      <c r="M303" s="7"/>
      <c r="N303" s="6">
        <f t="shared" si="27"/>
        <v>0</v>
      </c>
      <c r="U303" s="13">
        <f t="shared" si="28"/>
        <v>4</v>
      </c>
      <c r="V303" s="13">
        <f t="shared" si="29"/>
        <v>280</v>
      </c>
    </row>
    <row r="304" spans="1:22" ht="16.5" customHeight="1">
      <c r="A304" s="1">
        <v>303</v>
      </c>
      <c r="B304" s="135"/>
      <c r="C304" s="130" t="s">
        <v>95</v>
      </c>
      <c r="D304" s="150">
        <v>0.71180555555555547</v>
      </c>
      <c r="E304" s="151"/>
      <c r="F304" s="152">
        <v>5</v>
      </c>
      <c r="G304" s="153">
        <v>4</v>
      </c>
      <c r="H304" s="152">
        <v>70</v>
      </c>
      <c r="I304" s="154"/>
      <c r="J304" s="1">
        <f t="shared" si="24"/>
        <v>1</v>
      </c>
      <c r="K304" s="8">
        <f t="shared" si="25"/>
        <v>4</v>
      </c>
      <c r="L304" s="8">
        <f t="shared" si="26"/>
        <v>280</v>
      </c>
      <c r="M304" s="7"/>
      <c r="N304" s="6">
        <f t="shared" si="27"/>
        <v>0</v>
      </c>
      <c r="U304" s="13">
        <f t="shared" si="28"/>
        <v>4</v>
      </c>
      <c r="V304" s="13">
        <f t="shared" si="29"/>
        <v>280</v>
      </c>
    </row>
    <row r="305" spans="1:22" ht="16.5" customHeight="1">
      <c r="A305" s="1">
        <v>304</v>
      </c>
      <c r="B305" s="135"/>
      <c r="C305" s="130" t="s">
        <v>93</v>
      </c>
      <c r="D305" s="150">
        <v>0.375</v>
      </c>
      <c r="E305" s="151" t="s">
        <v>244</v>
      </c>
      <c r="F305" s="152">
        <v>3</v>
      </c>
      <c r="G305" s="153">
        <v>7.9</v>
      </c>
      <c r="H305" s="152">
        <v>70</v>
      </c>
      <c r="I305" s="154"/>
      <c r="J305" s="1">
        <f t="shared" si="24"/>
        <v>1</v>
      </c>
      <c r="K305" s="8">
        <f t="shared" si="25"/>
        <v>7.9</v>
      </c>
      <c r="L305" s="8">
        <f t="shared" si="26"/>
        <v>553</v>
      </c>
      <c r="M305" s="7"/>
      <c r="N305" s="6">
        <f t="shared" si="27"/>
        <v>0</v>
      </c>
      <c r="U305" s="13">
        <f t="shared" si="28"/>
        <v>7.9</v>
      </c>
      <c r="V305" s="13">
        <f t="shared" si="29"/>
        <v>553</v>
      </c>
    </row>
    <row r="306" spans="1:22" ht="16.5" customHeight="1">
      <c r="A306" s="1">
        <v>305</v>
      </c>
      <c r="B306" s="135"/>
      <c r="C306" s="130" t="s">
        <v>95</v>
      </c>
      <c r="D306" s="150">
        <v>0.52083333333333337</v>
      </c>
      <c r="E306" s="151"/>
      <c r="F306" s="152">
        <v>3</v>
      </c>
      <c r="G306" s="153">
        <v>7.9</v>
      </c>
      <c r="H306" s="152">
        <v>70</v>
      </c>
      <c r="I306" s="154"/>
      <c r="J306" s="1">
        <f t="shared" si="24"/>
        <v>1</v>
      </c>
      <c r="K306" s="8">
        <f t="shared" si="25"/>
        <v>7.9</v>
      </c>
      <c r="L306" s="8">
        <f t="shared" si="26"/>
        <v>553</v>
      </c>
      <c r="M306" s="7"/>
      <c r="N306" s="6">
        <f t="shared" si="27"/>
        <v>0</v>
      </c>
      <c r="U306" s="13">
        <f t="shared" si="28"/>
        <v>7.9</v>
      </c>
      <c r="V306" s="13">
        <f t="shared" si="29"/>
        <v>553</v>
      </c>
    </row>
    <row r="307" spans="1:22" ht="16.5" customHeight="1">
      <c r="A307" s="1">
        <v>306</v>
      </c>
      <c r="B307" s="135"/>
      <c r="C307" s="130" t="s">
        <v>93</v>
      </c>
      <c r="D307" s="150">
        <v>0.52083333333333337</v>
      </c>
      <c r="E307" s="151" t="s">
        <v>245</v>
      </c>
      <c r="F307" s="152">
        <v>4</v>
      </c>
      <c r="G307" s="153">
        <v>7.9</v>
      </c>
      <c r="H307" s="152">
        <v>70</v>
      </c>
      <c r="I307" s="154"/>
      <c r="J307" s="1">
        <f t="shared" si="24"/>
        <v>1</v>
      </c>
      <c r="K307" s="8">
        <f t="shared" si="25"/>
        <v>7.9</v>
      </c>
      <c r="L307" s="8">
        <f t="shared" si="26"/>
        <v>553</v>
      </c>
      <c r="M307" s="7"/>
      <c r="N307" s="6">
        <f t="shared" si="27"/>
        <v>0</v>
      </c>
      <c r="U307" s="13">
        <f t="shared" si="28"/>
        <v>7.9</v>
      </c>
      <c r="V307" s="13">
        <f t="shared" si="29"/>
        <v>553</v>
      </c>
    </row>
    <row r="308" spans="1:22" ht="16.5" customHeight="1">
      <c r="A308" s="1">
        <v>307</v>
      </c>
      <c r="B308" s="135"/>
      <c r="C308" s="130" t="s">
        <v>95</v>
      </c>
      <c r="D308" s="150">
        <v>0.64236111111111105</v>
      </c>
      <c r="E308" s="151"/>
      <c r="F308" s="152">
        <v>4</v>
      </c>
      <c r="G308" s="153">
        <v>7.9</v>
      </c>
      <c r="H308" s="152">
        <v>70</v>
      </c>
      <c r="I308" s="154"/>
      <c r="J308" s="1">
        <f t="shared" si="24"/>
        <v>1</v>
      </c>
      <c r="K308" s="8">
        <f t="shared" si="25"/>
        <v>7.9</v>
      </c>
      <c r="L308" s="8">
        <f t="shared" si="26"/>
        <v>553</v>
      </c>
      <c r="M308" s="7"/>
      <c r="N308" s="6">
        <f t="shared" si="27"/>
        <v>0</v>
      </c>
      <c r="U308" s="13">
        <f t="shared" si="28"/>
        <v>7.9</v>
      </c>
      <c r="V308" s="13">
        <f t="shared" si="29"/>
        <v>553</v>
      </c>
    </row>
    <row r="309" spans="1:22" ht="16.5" customHeight="1">
      <c r="A309" s="1">
        <v>308</v>
      </c>
      <c r="B309" s="135"/>
      <c r="C309" s="130" t="s">
        <v>93</v>
      </c>
      <c r="D309" s="150">
        <v>0.54166666666666663</v>
      </c>
      <c r="E309" s="151" t="s">
        <v>246</v>
      </c>
      <c r="F309" s="152">
        <v>6</v>
      </c>
      <c r="G309" s="153">
        <v>7.9</v>
      </c>
      <c r="H309" s="152">
        <v>70</v>
      </c>
      <c r="I309" s="154"/>
      <c r="J309" s="1">
        <f t="shared" si="24"/>
        <v>1</v>
      </c>
      <c r="K309" s="8">
        <f t="shared" si="25"/>
        <v>7.9</v>
      </c>
      <c r="L309" s="8">
        <f t="shared" si="26"/>
        <v>553</v>
      </c>
      <c r="M309" s="7"/>
      <c r="N309" s="6">
        <f t="shared" si="27"/>
        <v>0</v>
      </c>
      <c r="U309" s="13">
        <f t="shared" si="28"/>
        <v>7.9</v>
      </c>
      <c r="V309" s="13">
        <f t="shared" si="29"/>
        <v>553</v>
      </c>
    </row>
    <row r="310" spans="1:22" ht="16.5" customHeight="1">
      <c r="A310" s="1">
        <v>309</v>
      </c>
      <c r="B310" s="135"/>
      <c r="C310" s="130" t="s">
        <v>95</v>
      </c>
      <c r="D310" s="150">
        <v>0.71180555555555547</v>
      </c>
      <c r="E310" s="151"/>
      <c r="F310" s="152">
        <v>6</v>
      </c>
      <c r="G310" s="153">
        <v>7.9</v>
      </c>
      <c r="H310" s="152">
        <v>70</v>
      </c>
      <c r="I310" s="154"/>
      <c r="J310" s="1">
        <f t="shared" si="24"/>
        <v>1</v>
      </c>
      <c r="K310" s="8">
        <f t="shared" si="25"/>
        <v>7.9</v>
      </c>
      <c r="L310" s="8">
        <f t="shared" si="26"/>
        <v>553</v>
      </c>
      <c r="M310" s="7"/>
      <c r="N310" s="6">
        <f t="shared" si="27"/>
        <v>0</v>
      </c>
      <c r="U310" s="13">
        <f t="shared" si="28"/>
        <v>7.9</v>
      </c>
      <c r="V310" s="13">
        <f t="shared" si="29"/>
        <v>553</v>
      </c>
    </row>
    <row r="311" spans="1:22" ht="16.5" customHeight="1">
      <c r="A311" s="1">
        <v>310</v>
      </c>
      <c r="B311" s="135"/>
      <c r="C311" s="130" t="s">
        <v>93</v>
      </c>
      <c r="D311" s="150">
        <v>0.375</v>
      </c>
      <c r="E311" s="151" t="s">
        <v>247</v>
      </c>
      <c r="F311" s="152">
        <v>8</v>
      </c>
      <c r="G311" s="153">
        <v>3.5</v>
      </c>
      <c r="H311" s="152">
        <v>70</v>
      </c>
      <c r="I311" s="154"/>
      <c r="J311" s="1">
        <f t="shared" si="24"/>
        <v>1</v>
      </c>
      <c r="K311" s="8">
        <f t="shared" si="25"/>
        <v>3.5</v>
      </c>
      <c r="L311" s="8">
        <f t="shared" si="26"/>
        <v>245</v>
      </c>
      <c r="M311" s="7"/>
      <c r="N311" s="6">
        <f t="shared" si="27"/>
        <v>0</v>
      </c>
      <c r="U311" s="13">
        <f t="shared" si="28"/>
        <v>3.5</v>
      </c>
      <c r="V311" s="13">
        <f t="shared" si="29"/>
        <v>245</v>
      </c>
    </row>
    <row r="312" spans="1:22" ht="16.5" customHeight="1">
      <c r="A312" s="1">
        <v>311</v>
      </c>
      <c r="B312" s="135"/>
      <c r="C312" s="130" t="s">
        <v>95</v>
      </c>
      <c r="D312" s="150">
        <v>0.52083333333333337</v>
      </c>
      <c r="E312" s="151"/>
      <c r="F312" s="152">
        <v>8</v>
      </c>
      <c r="G312" s="153">
        <v>3.5</v>
      </c>
      <c r="H312" s="152">
        <v>70</v>
      </c>
      <c r="I312" s="154"/>
      <c r="J312" s="1">
        <f t="shared" si="24"/>
        <v>1</v>
      </c>
      <c r="K312" s="8">
        <f t="shared" si="25"/>
        <v>3.5</v>
      </c>
      <c r="L312" s="8">
        <f t="shared" si="26"/>
        <v>245</v>
      </c>
      <c r="M312" s="7"/>
      <c r="N312" s="6">
        <f t="shared" si="27"/>
        <v>0</v>
      </c>
      <c r="U312" s="13">
        <f t="shared" si="28"/>
        <v>3.5</v>
      </c>
      <c r="V312" s="13">
        <f t="shared" si="29"/>
        <v>245</v>
      </c>
    </row>
    <row r="313" spans="1:22" ht="16.5" customHeight="1">
      <c r="A313" s="1">
        <v>312</v>
      </c>
      <c r="B313" s="135"/>
      <c r="C313" s="130" t="s">
        <v>93</v>
      </c>
      <c r="D313" s="150">
        <v>0.52083333333333337</v>
      </c>
      <c r="E313" s="151" t="s">
        <v>248</v>
      </c>
      <c r="F313" s="152">
        <v>4</v>
      </c>
      <c r="G313" s="153">
        <v>3.5</v>
      </c>
      <c r="H313" s="152">
        <v>70</v>
      </c>
      <c r="I313" s="154"/>
      <c r="J313" s="1">
        <f t="shared" si="24"/>
        <v>1</v>
      </c>
      <c r="K313" s="8">
        <f t="shared" si="25"/>
        <v>3.5</v>
      </c>
      <c r="L313" s="8">
        <f t="shared" si="26"/>
        <v>245</v>
      </c>
      <c r="M313" s="7"/>
      <c r="N313" s="6">
        <f t="shared" si="27"/>
        <v>0</v>
      </c>
      <c r="U313" s="13">
        <f t="shared" si="28"/>
        <v>3.5</v>
      </c>
      <c r="V313" s="13">
        <f t="shared" si="29"/>
        <v>245</v>
      </c>
    </row>
    <row r="314" spans="1:22" ht="16.5" customHeight="1">
      <c r="A314" s="1">
        <v>313</v>
      </c>
      <c r="B314" s="135"/>
      <c r="C314" s="130" t="s">
        <v>95</v>
      </c>
      <c r="D314" s="150">
        <v>0.64236111111111105</v>
      </c>
      <c r="E314" s="151"/>
      <c r="F314" s="152">
        <v>4</v>
      </c>
      <c r="G314" s="153">
        <v>3.5</v>
      </c>
      <c r="H314" s="152">
        <v>70</v>
      </c>
      <c r="I314" s="154"/>
      <c r="J314" s="1">
        <f t="shared" si="24"/>
        <v>1</v>
      </c>
      <c r="K314" s="8">
        <f t="shared" si="25"/>
        <v>3.5</v>
      </c>
      <c r="L314" s="8">
        <f t="shared" si="26"/>
        <v>245</v>
      </c>
      <c r="M314" s="7"/>
      <c r="N314" s="6">
        <f t="shared" si="27"/>
        <v>0</v>
      </c>
      <c r="U314" s="13">
        <f t="shared" si="28"/>
        <v>3.5</v>
      </c>
      <c r="V314" s="13">
        <f t="shared" si="29"/>
        <v>245</v>
      </c>
    </row>
    <row r="315" spans="1:22" ht="16.5" customHeight="1">
      <c r="A315" s="1">
        <v>314</v>
      </c>
      <c r="B315" s="135"/>
      <c r="C315" s="130" t="s">
        <v>93</v>
      </c>
      <c r="D315" s="150">
        <v>0.54166666666666663</v>
      </c>
      <c r="E315" s="151" t="s">
        <v>249</v>
      </c>
      <c r="F315" s="152">
        <v>9</v>
      </c>
      <c r="G315" s="153">
        <v>3.5</v>
      </c>
      <c r="H315" s="152">
        <v>70</v>
      </c>
      <c r="I315" s="154"/>
      <c r="J315" s="1">
        <f t="shared" si="24"/>
        <v>1</v>
      </c>
      <c r="K315" s="8">
        <f t="shared" si="25"/>
        <v>3.5</v>
      </c>
      <c r="L315" s="8">
        <f t="shared" si="26"/>
        <v>245</v>
      </c>
      <c r="M315" s="7"/>
      <c r="N315" s="6">
        <f t="shared" si="27"/>
        <v>0</v>
      </c>
      <c r="U315" s="13">
        <f t="shared" si="28"/>
        <v>3.5</v>
      </c>
      <c r="V315" s="13">
        <f t="shared" si="29"/>
        <v>245</v>
      </c>
    </row>
    <row r="316" spans="1:22" ht="16.5" customHeight="1">
      <c r="A316" s="1">
        <v>315</v>
      </c>
      <c r="B316" s="135"/>
      <c r="C316" s="130" t="s">
        <v>95</v>
      </c>
      <c r="D316" s="150">
        <v>0.71180555555555547</v>
      </c>
      <c r="E316" s="151"/>
      <c r="F316" s="152">
        <v>9</v>
      </c>
      <c r="G316" s="153">
        <v>3.5</v>
      </c>
      <c r="H316" s="152">
        <v>70</v>
      </c>
      <c r="I316" s="154"/>
      <c r="J316" s="1">
        <f t="shared" si="24"/>
        <v>1</v>
      </c>
      <c r="K316" s="8">
        <f t="shared" si="25"/>
        <v>3.5</v>
      </c>
      <c r="L316" s="8">
        <f t="shared" si="26"/>
        <v>245</v>
      </c>
      <c r="M316" s="7"/>
      <c r="N316" s="6">
        <f t="shared" si="27"/>
        <v>0</v>
      </c>
      <c r="U316" s="13">
        <f t="shared" si="28"/>
        <v>3.5</v>
      </c>
      <c r="V316" s="13">
        <f t="shared" si="29"/>
        <v>245</v>
      </c>
    </row>
    <row r="317" spans="1:22" ht="16.5" customHeight="1">
      <c r="A317" s="1">
        <v>316</v>
      </c>
      <c r="B317" s="135"/>
      <c r="C317" s="130" t="s">
        <v>93</v>
      </c>
      <c r="D317" s="150">
        <v>0.375</v>
      </c>
      <c r="E317" s="151" t="s">
        <v>250</v>
      </c>
      <c r="F317" s="152">
        <v>12</v>
      </c>
      <c r="G317" s="153">
        <v>3.5</v>
      </c>
      <c r="H317" s="152">
        <v>70</v>
      </c>
      <c r="I317" s="154"/>
      <c r="J317" s="1">
        <f t="shared" si="24"/>
        <v>1</v>
      </c>
      <c r="K317" s="8">
        <f t="shared" si="25"/>
        <v>3.5</v>
      </c>
      <c r="L317" s="8">
        <f t="shared" si="26"/>
        <v>245</v>
      </c>
      <c r="M317" s="7"/>
      <c r="N317" s="6">
        <f t="shared" si="27"/>
        <v>0</v>
      </c>
      <c r="U317" s="13">
        <f t="shared" si="28"/>
        <v>3.5</v>
      </c>
      <c r="V317" s="13">
        <f t="shared" si="29"/>
        <v>245</v>
      </c>
    </row>
    <row r="318" spans="1:22" ht="16.5" customHeight="1">
      <c r="A318" s="1">
        <v>317</v>
      </c>
      <c r="B318" s="135"/>
      <c r="C318" s="130" t="s">
        <v>95</v>
      </c>
      <c r="D318" s="150">
        <v>0.52083333333333337</v>
      </c>
      <c r="E318" s="151"/>
      <c r="F318" s="152">
        <v>4</v>
      </c>
      <c r="G318" s="153">
        <v>3.5</v>
      </c>
      <c r="H318" s="152">
        <v>70</v>
      </c>
      <c r="I318" s="154"/>
      <c r="J318" s="1">
        <f t="shared" ref="J318:J381" si="30">ROUNDUP(F318/20,0)</f>
        <v>1</v>
      </c>
      <c r="K318" s="8">
        <f t="shared" ref="K318:K381" si="31">$P$3*J318*G318</f>
        <v>3.5</v>
      </c>
      <c r="L318" s="8">
        <f t="shared" ref="L318:L381" si="32">$P$3*J318*G318*H318</f>
        <v>245</v>
      </c>
      <c r="M318" s="7"/>
      <c r="N318" s="6">
        <f t="shared" ref="N318:N381" si="33">IFERROR(K318/M318,0)</f>
        <v>0</v>
      </c>
      <c r="U318" s="13">
        <f t="shared" si="28"/>
        <v>3.5</v>
      </c>
      <c r="V318" s="13">
        <f t="shared" si="29"/>
        <v>245</v>
      </c>
    </row>
    <row r="319" spans="1:22" ht="16.5" customHeight="1">
      <c r="A319" s="1">
        <v>318</v>
      </c>
      <c r="B319" s="135"/>
      <c r="C319" s="130" t="s">
        <v>95</v>
      </c>
      <c r="D319" s="150">
        <v>0.64236111111111105</v>
      </c>
      <c r="E319" s="151"/>
      <c r="F319" s="152">
        <v>8</v>
      </c>
      <c r="G319" s="153">
        <v>3.5</v>
      </c>
      <c r="H319" s="152">
        <v>70</v>
      </c>
      <c r="I319" s="154"/>
      <c r="J319" s="1">
        <f t="shared" si="30"/>
        <v>1</v>
      </c>
      <c r="K319" s="8">
        <f t="shared" si="31"/>
        <v>3.5</v>
      </c>
      <c r="L319" s="8">
        <f t="shared" si="32"/>
        <v>245</v>
      </c>
      <c r="M319" s="7"/>
      <c r="N319" s="6">
        <f t="shared" si="33"/>
        <v>0</v>
      </c>
      <c r="U319" s="13">
        <f t="shared" si="28"/>
        <v>3.5</v>
      </c>
      <c r="V319" s="13">
        <f t="shared" si="29"/>
        <v>245</v>
      </c>
    </row>
    <row r="320" spans="1:22" ht="16.5" customHeight="1">
      <c r="A320" s="1">
        <v>319</v>
      </c>
      <c r="B320" s="135"/>
      <c r="C320" s="130" t="s">
        <v>93</v>
      </c>
      <c r="D320" s="150">
        <v>0.375</v>
      </c>
      <c r="E320" s="151" t="s">
        <v>251</v>
      </c>
      <c r="F320" s="152">
        <v>20</v>
      </c>
      <c r="G320" s="153">
        <v>2</v>
      </c>
      <c r="H320" s="152">
        <v>70</v>
      </c>
      <c r="I320" s="154"/>
      <c r="J320" s="1">
        <f t="shared" si="30"/>
        <v>1</v>
      </c>
      <c r="K320" s="8">
        <f t="shared" si="31"/>
        <v>2</v>
      </c>
      <c r="L320" s="8">
        <f t="shared" si="32"/>
        <v>140</v>
      </c>
      <c r="M320" s="7"/>
      <c r="N320" s="6">
        <f t="shared" si="33"/>
        <v>0</v>
      </c>
      <c r="U320" s="13">
        <f t="shared" si="28"/>
        <v>2</v>
      </c>
      <c r="V320" s="13">
        <f t="shared" si="29"/>
        <v>140</v>
      </c>
    </row>
    <row r="321" spans="1:22" ht="16.5" customHeight="1">
      <c r="A321" s="1">
        <v>320</v>
      </c>
      <c r="B321" s="135"/>
      <c r="C321" s="130" t="s">
        <v>95</v>
      </c>
      <c r="D321" s="150">
        <v>0.49652777777777773</v>
      </c>
      <c r="E321" s="151"/>
      <c r="F321" s="152">
        <v>10</v>
      </c>
      <c r="G321" s="153">
        <v>2</v>
      </c>
      <c r="H321" s="152">
        <v>70</v>
      </c>
      <c r="I321" s="154"/>
      <c r="J321" s="1">
        <f t="shared" si="30"/>
        <v>1</v>
      </c>
      <c r="K321" s="8">
        <f t="shared" si="31"/>
        <v>2</v>
      </c>
      <c r="L321" s="8">
        <f t="shared" si="32"/>
        <v>140</v>
      </c>
      <c r="M321" s="7"/>
      <c r="N321" s="6">
        <f t="shared" si="33"/>
        <v>0</v>
      </c>
      <c r="U321" s="13">
        <f t="shared" si="28"/>
        <v>2</v>
      </c>
      <c r="V321" s="13">
        <f t="shared" si="29"/>
        <v>140</v>
      </c>
    </row>
    <row r="322" spans="1:22" ht="16.5" customHeight="1">
      <c r="A322" s="1">
        <v>321</v>
      </c>
      <c r="B322" s="135"/>
      <c r="C322" s="130" t="s">
        <v>95</v>
      </c>
      <c r="D322" s="150">
        <v>0.52083333333333337</v>
      </c>
      <c r="E322" s="151"/>
      <c r="F322" s="152">
        <v>10</v>
      </c>
      <c r="G322" s="153">
        <v>2</v>
      </c>
      <c r="H322" s="152">
        <v>70</v>
      </c>
      <c r="I322" s="154"/>
      <c r="J322" s="1">
        <f t="shared" si="30"/>
        <v>1</v>
      </c>
      <c r="K322" s="8">
        <f t="shared" si="31"/>
        <v>2</v>
      </c>
      <c r="L322" s="8">
        <f t="shared" si="32"/>
        <v>140</v>
      </c>
      <c r="M322" s="7"/>
      <c r="N322" s="6">
        <f t="shared" si="33"/>
        <v>0</v>
      </c>
      <c r="U322" s="13">
        <f t="shared" si="28"/>
        <v>2</v>
      </c>
      <c r="V322" s="13">
        <f t="shared" si="29"/>
        <v>140</v>
      </c>
    </row>
    <row r="323" spans="1:22" ht="16.5" customHeight="1">
      <c r="A323" s="1">
        <v>322</v>
      </c>
      <c r="B323" s="135"/>
      <c r="C323" s="130" t="s">
        <v>93</v>
      </c>
      <c r="D323" s="150">
        <v>0.52083333333333337</v>
      </c>
      <c r="E323" s="151" t="s">
        <v>252</v>
      </c>
      <c r="F323" s="152">
        <v>8</v>
      </c>
      <c r="G323" s="153">
        <v>2</v>
      </c>
      <c r="H323" s="152">
        <v>70</v>
      </c>
      <c r="I323" s="154"/>
      <c r="J323" s="1">
        <f t="shared" si="30"/>
        <v>1</v>
      </c>
      <c r="K323" s="8">
        <f t="shared" si="31"/>
        <v>2</v>
      </c>
      <c r="L323" s="8">
        <f t="shared" si="32"/>
        <v>140</v>
      </c>
      <c r="M323" s="7"/>
      <c r="N323" s="6">
        <f t="shared" si="33"/>
        <v>0</v>
      </c>
      <c r="U323" s="13">
        <f t="shared" ref="U323:U386" si="34">IFERROR(G323*J323,0)</f>
        <v>2</v>
      </c>
      <c r="V323" s="13">
        <f t="shared" ref="V323:V386" si="35">IFERROR(U323*H323,0)</f>
        <v>140</v>
      </c>
    </row>
    <row r="324" spans="1:22" ht="16.5" customHeight="1">
      <c r="A324" s="1">
        <v>323</v>
      </c>
      <c r="B324" s="135"/>
      <c r="C324" s="130" t="s">
        <v>95</v>
      </c>
      <c r="D324" s="150">
        <v>0.64236111111111105</v>
      </c>
      <c r="E324" s="151"/>
      <c r="F324" s="152">
        <v>8</v>
      </c>
      <c r="G324" s="153">
        <v>2</v>
      </c>
      <c r="H324" s="152">
        <v>70</v>
      </c>
      <c r="I324" s="154"/>
      <c r="J324" s="1">
        <f t="shared" si="30"/>
        <v>1</v>
      </c>
      <c r="K324" s="8">
        <f t="shared" si="31"/>
        <v>2</v>
      </c>
      <c r="L324" s="8">
        <f t="shared" si="32"/>
        <v>140</v>
      </c>
      <c r="M324" s="7"/>
      <c r="N324" s="6">
        <f t="shared" si="33"/>
        <v>0</v>
      </c>
      <c r="U324" s="13">
        <f t="shared" si="34"/>
        <v>2</v>
      </c>
      <c r="V324" s="13">
        <f t="shared" si="35"/>
        <v>140</v>
      </c>
    </row>
    <row r="325" spans="1:22" ht="16.5" customHeight="1">
      <c r="A325" s="1">
        <v>324</v>
      </c>
      <c r="B325" s="135"/>
      <c r="C325" s="130" t="s">
        <v>95</v>
      </c>
      <c r="D325" s="150">
        <v>0.54166666666666663</v>
      </c>
      <c r="E325" s="151" t="s">
        <v>253</v>
      </c>
      <c r="F325" s="152">
        <v>7</v>
      </c>
      <c r="G325" s="153">
        <v>2</v>
      </c>
      <c r="H325" s="152">
        <v>70</v>
      </c>
      <c r="I325" s="154"/>
      <c r="J325" s="1">
        <f t="shared" si="30"/>
        <v>1</v>
      </c>
      <c r="K325" s="8">
        <f t="shared" si="31"/>
        <v>2</v>
      </c>
      <c r="L325" s="8">
        <f t="shared" si="32"/>
        <v>140</v>
      </c>
      <c r="M325" s="7"/>
      <c r="N325" s="6">
        <f t="shared" si="33"/>
        <v>0</v>
      </c>
      <c r="U325" s="13">
        <f t="shared" si="34"/>
        <v>2</v>
      </c>
      <c r="V325" s="13">
        <f t="shared" si="35"/>
        <v>140</v>
      </c>
    </row>
    <row r="326" spans="1:22" ht="16.5" customHeight="1">
      <c r="A326" s="1">
        <v>325</v>
      </c>
      <c r="B326" s="135"/>
      <c r="C326" s="130" t="s">
        <v>95</v>
      </c>
      <c r="D326" s="150">
        <v>0.71180555555555547</v>
      </c>
      <c r="E326" s="151"/>
      <c r="F326" s="152">
        <v>7</v>
      </c>
      <c r="G326" s="153">
        <v>2</v>
      </c>
      <c r="H326" s="152">
        <v>70</v>
      </c>
      <c r="I326" s="154"/>
      <c r="J326" s="1">
        <f t="shared" si="30"/>
        <v>1</v>
      </c>
      <c r="K326" s="8">
        <f t="shared" si="31"/>
        <v>2</v>
      </c>
      <c r="L326" s="8">
        <f t="shared" si="32"/>
        <v>140</v>
      </c>
      <c r="M326" s="7"/>
      <c r="N326" s="6">
        <f t="shared" si="33"/>
        <v>0</v>
      </c>
      <c r="U326" s="13">
        <f t="shared" si="34"/>
        <v>2</v>
      </c>
      <c r="V326" s="13">
        <f t="shared" si="35"/>
        <v>140</v>
      </c>
    </row>
    <row r="327" spans="1:22" ht="16.5" customHeight="1">
      <c r="A327" s="1">
        <v>326</v>
      </c>
      <c r="B327" s="135"/>
      <c r="C327" s="130" t="s">
        <v>93</v>
      </c>
      <c r="D327" s="150">
        <v>0.375</v>
      </c>
      <c r="E327" s="151" t="s">
        <v>254</v>
      </c>
      <c r="F327" s="152">
        <v>15</v>
      </c>
      <c r="G327" s="153">
        <v>5</v>
      </c>
      <c r="H327" s="152">
        <v>70</v>
      </c>
      <c r="I327" s="154"/>
      <c r="J327" s="1">
        <f t="shared" si="30"/>
        <v>1</v>
      </c>
      <c r="K327" s="8">
        <f t="shared" si="31"/>
        <v>5</v>
      </c>
      <c r="L327" s="8">
        <f t="shared" si="32"/>
        <v>350</v>
      </c>
      <c r="M327" s="7"/>
      <c r="N327" s="6">
        <f t="shared" si="33"/>
        <v>0</v>
      </c>
      <c r="U327" s="13">
        <f t="shared" si="34"/>
        <v>5</v>
      </c>
      <c r="V327" s="13">
        <f t="shared" si="35"/>
        <v>350</v>
      </c>
    </row>
    <row r="328" spans="1:22" ht="16.5" customHeight="1">
      <c r="A328" s="1">
        <v>327</v>
      </c>
      <c r="B328" s="135"/>
      <c r="C328" s="130" t="s">
        <v>95</v>
      </c>
      <c r="D328" s="150">
        <v>0.49652777777777773</v>
      </c>
      <c r="E328" s="151"/>
      <c r="F328" s="152">
        <v>1</v>
      </c>
      <c r="G328" s="153">
        <v>5</v>
      </c>
      <c r="H328" s="152">
        <v>70</v>
      </c>
      <c r="I328" s="154"/>
      <c r="J328" s="1">
        <f t="shared" si="30"/>
        <v>1</v>
      </c>
      <c r="K328" s="8">
        <f t="shared" si="31"/>
        <v>5</v>
      </c>
      <c r="L328" s="8">
        <f t="shared" si="32"/>
        <v>350</v>
      </c>
      <c r="M328" s="7"/>
      <c r="N328" s="6">
        <f t="shared" si="33"/>
        <v>0</v>
      </c>
      <c r="U328" s="13">
        <f t="shared" si="34"/>
        <v>5</v>
      </c>
      <c r="V328" s="13">
        <f t="shared" si="35"/>
        <v>350</v>
      </c>
    </row>
    <row r="329" spans="1:22" ht="16.5" customHeight="1">
      <c r="A329" s="1">
        <v>328</v>
      </c>
      <c r="B329" s="135"/>
      <c r="C329" s="130" t="s">
        <v>95</v>
      </c>
      <c r="D329" s="150">
        <v>0.52083333333333337</v>
      </c>
      <c r="E329" s="151"/>
      <c r="F329" s="152">
        <v>14</v>
      </c>
      <c r="G329" s="153">
        <v>5</v>
      </c>
      <c r="H329" s="152">
        <v>70</v>
      </c>
      <c r="I329" s="154"/>
      <c r="J329" s="1">
        <f t="shared" si="30"/>
        <v>1</v>
      </c>
      <c r="K329" s="8">
        <f t="shared" si="31"/>
        <v>5</v>
      </c>
      <c r="L329" s="8">
        <f t="shared" si="32"/>
        <v>350</v>
      </c>
      <c r="M329" s="7"/>
      <c r="N329" s="6">
        <f t="shared" si="33"/>
        <v>0</v>
      </c>
      <c r="U329" s="13">
        <f t="shared" si="34"/>
        <v>5</v>
      </c>
      <c r="V329" s="13">
        <f t="shared" si="35"/>
        <v>350</v>
      </c>
    </row>
    <row r="330" spans="1:22" ht="16.5" customHeight="1">
      <c r="A330" s="1">
        <v>329</v>
      </c>
      <c r="B330" s="135"/>
      <c r="C330" s="130" t="s">
        <v>93</v>
      </c>
      <c r="D330" s="150">
        <v>0.52083333333333337</v>
      </c>
      <c r="E330" s="151" t="s">
        <v>255</v>
      </c>
      <c r="F330" s="152">
        <v>3</v>
      </c>
      <c r="G330" s="153">
        <v>5</v>
      </c>
      <c r="H330" s="152">
        <v>70</v>
      </c>
      <c r="I330" s="154"/>
      <c r="J330" s="1">
        <f t="shared" si="30"/>
        <v>1</v>
      </c>
      <c r="K330" s="8">
        <f t="shared" si="31"/>
        <v>5</v>
      </c>
      <c r="L330" s="8">
        <f t="shared" si="32"/>
        <v>350</v>
      </c>
      <c r="M330" s="7"/>
      <c r="N330" s="6">
        <f t="shared" si="33"/>
        <v>0</v>
      </c>
      <c r="U330" s="13">
        <f t="shared" si="34"/>
        <v>5</v>
      </c>
      <c r="V330" s="13">
        <f t="shared" si="35"/>
        <v>350</v>
      </c>
    </row>
    <row r="331" spans="1:22" ht="16.5" customHeight="1">
      <c r="A331" s="1">
        <v>330</v>
      </c>
      <c r="B331" s="135"/>
      <c r="C331" s="130" t="s">
        <v>95</v>
      </c>
      <c r="D331" s="150">
        <v>0.64236111111111105</v>
      </c>
      <c r="E331" s="151"/>
      <c r="F331" s="152">
        <v>3</v>
      </c>
      <c r="G331" s="153">
        <v>5</v>
      </c>
      <c r="H331" s="152">
        <v>70</v>
      </c>
      <c r="I331" s="154"/>
      <c r="J331" s="1">
        <f t="shared" si="30"/>
        <v>1</v>
      </c>
      <c r="K331" s="8">
        <f t="shared" si="31"/>
        <v>5</v>
      </c>
      <c r="L331" s="8">
        <f t="shared" si="32"/>
        <v>350</v>
      </c>
      <c r="M331" s="7"/>
      <c r="N331" s="6">
        <f t="shared" si="33"/>
        <v>0</v>
      </c>
      <c r="U331" s="13">
        <f t="shared" si="34"/>
        <v>5</v>
      </c>
      <c r="V331" s="13">
        <f t="shared" si="35"/>
        <v>350</v>
      </c>
    </row>
    <row r="332" spans="1:22" ht="16.5" customHeight="1">
      <c r="A332" s="1">
        <v>331</v>
      </c>
      <c r="B332" s="135"/>
      <c r="C332" s="130" t="s">
        <v>95</v>
      </c>
      <c r="D332" s="150">
        <v>0.54166666666666663</v>
      </c>
      <c r="E332" s="151" t="s">
        <v>256</v>
      </c>
      <c r="F332" s="152">
        <v>5</v>
      </c>
      <c r="G332" s="153">
        <v>5</v>
      </c>
      <c r="H332" s="152">
        <v>70</v>
      </c>
      <c r="I332" s="154"/>
      <c r="J332" s="1">
        <f t="shared" si="30"/>
        <v>1</v>
      </c>
      <c r="K332" s="8">
        <f t="shared" si="31"/>
        <v>5</v>
      </c>
      <c r="L332" s="8">
        <f t="shared" si="32"/>
        <v>350</v>
      </c>
      <c r="M332" s="7"/>
      <c r="N332" s="6">
        <f t="shared" si="33"/>
        <v>0</v>
      </c>
      <c r="U332" s="13">
        <f t="shared" si="34"/>
        <v>5</v>
      </c>
      <c r="V332" s="13">
        <f t="shared" si="35"/>
        <v>350</v>
      </c>
    </row>
    <row r="333" spans="1:22" ht="16.5" customHeight="1">
      <c r="A333" s="1">
        <v>332</v>
      </c>
      <c r="B333" s="135"/>
      <c r="C333" s="130" t="s">
        <v>95</v>
      </c>
      <c r="D333" s="150">
        <v>0.71180555555555547</v>
      </c>
      <c r="E333" s="151"/>
      <c r="F333" s="152">
        <v>5</v>
      </c>
      <c r="G333" s="153">
        <v>5</v>
      </c>
      <c r="H333" s="152">
        <v>70</v>
      </c>
      <c r="I333" s="154"/>
      <c r="J333" s="1">
        <f t="shared" si="30"/>
        <v>1</v>
      </c>
      <c r="K333" s="8">
        <f t="shared" si="31"/>
        <v>5</v>
      </c>
      <c r="L333" s="8">
        <f t="shared" si="32"/>
        <v>350</v>
      </c>
      <c r="M333" s="7"/>
      <c r="N333" s="6">
        <f t="shared" si="33"/>
        <v>0</v>
      </c>
      <c r="U333" s="13">
        <f t="shared" si="34"/>
        <v>5</v>
      </c>
      <c r="V333" s="13">
        <f t="shared" si="35"/>
        <v>350</v>
      </c>
    </row>
    <row r="334" spans="1:22" ht="16.5" customHeight="1">
      <c r="A334" s="1">
        <v>333</v>
      </c>
      <c r="B334" s="135"/>
      <c r="C334" s="130" t="s">
        <v>93</v>
      </c>
      <c r="D334" s="150">
        <v>0.375</v>
      </c>
      <c r="E334" s="151" t="s">
        <v>257</v>
      </c>
      <c r="F334" s="152">
        <v>2</v>
      </c>
      <c r="G334" s="153">
        <v>10</v>
      </c>
      <c r="H334" s="152">
        <v>70</v>
      </c>
      <c r="I334" s="154"/>
      <c r="J334" s="1">
        <f t="shared" si="30"/>
        <v>1</v>
      </c>
      <c r="K334" s="8">
        <f t="shared" si="31"/>
        <v>10</v>
      </c>
      <c r="L334" s="8">
        <f t="shared" si="32"/>
        <v>700</v>
      </c>
      <c r="M334" s="7"/>
      <c r="N334" s="6">
        <f t="shared" si="33"/>
        <v>0</v>
      </c>
      <c r="U334" s="13">
        <f t="shared" si="34"/>
        <v>10</v>
      </c>
      <c r="V334" s="13">
        <f t="shared" si="35"/>
        <v>700</v>
      </c>
    </row>
    <row r="335" spans="1:22" ht="16.5" customHeight="1">
      <c r="A335" s="1">
        <v>334</v>
      </c>
      <c r="B335" s="135"/>
      <c r="C335" s="130" t="s">
        <v>95</v>
      </c>
      <c r="D335" s="150">
        <v>0.49652777777777773</v>
      </c>
      <c r="E335" s="151"/>
      <c r="F335" s="152">
        <v>1</v>
      </c>
      <c r="G335" s="153">
        <v>10</v>
      </c>
      <c r="H335" s="152">
        <v>70</v>
      </c>
      <c r="I335" s="154"/>
      <c r="J335" s="1">
        <f t="shared" si="30"/>
        <v>1</v>
      </c>
      <c r="K335" s="8">
        <f t="shared" si="31"/>
        <v>10</v>
      </c>
      <c r="L335" s="8">
        <f t="shared" si="32"/>
        <v>700</v>
      </c>
      <c r="M335" s="7"/>
      <c r="N335" s="6">
        <f t="shared" si="33"/>
        <v>0</v>
      </c>
      <c r="U335" s="13">
        <f t="shared" si="34"/>
        <v>10</v>
      </c>
      <c r="V335" s="13">
        <f t="shared" si="35"/>
        <v>700</v>
      </c>
    </row>
    <row r="336" spans="1:22" ht="16.5" customHeight="1">
      <c r="A336" s="1">
        <v>335</v>
      </c>
      <c r="B336" s="135"/>
      <c r="C336" s="130" t="s">
        <v>95</v>
      </c>
      <c r="D336" s="150">
        <v>0.52083333333333337</v>
      </c>
      <c r="E336" s="151"/>
      <c r="F336" s="152">
        <v>1</v>
      </c>
      <c r="G336" s="153">
        <v>10</v>
      </c>
      <c r="H336" s="152">
        <v>70</v>
      </c>
      <c r="I336" s="154"/>
      <c r="J336" s="1">
        <f t="shared" si="30"/>
        <v>1</v>
      </c>
      <c r="K336" s="8">
        <f t="shared" si="31"/>
        <v>10</v>
      </c>
      <c r="L336" s="8">
        <f t="shared" si="32"/>
        <v>700</v>
      </c>
      <c r="M336" s="7"/>
      <c r="N336" s="6">
        <f t="shared" si="33"/>
        <v>0</v>
      </c>
      <c r="U336" s="13">
        <f t="shared" si="34"/>
        <v>10</v>
      </c>
      <c r="V336" s="13">
        <f t="shared" si="35"/>
        <v>700</v>
      </c>
    </row>
    <row r="337" spans="1:22" ht="16.5" customHeight="1">
      <c r="A337" s="1">
        <v>336</v>
      </c>
      <c r="B337" s="135"/>
      <c r="C337" s="130" t="s">
        <v>93</v>
      </c>
      <c r="D337" s="150">
        <v>0.52083333333333337</v>
      </c>
      <c r="E337" s="151" t="s">
        <v>258</v>
      </c>
      <c r="F337" s="152">
        <v>6</v>
      </c>
      <c r="G337" s="153">
        <v>10</v>
      </c>
      <c r="H337" s="152">
        <v>70</v>
      </c>
      <c r="I337" s="154"/>
      <c r="J337" s="1">
        <f t="shared" si="30"/>
        <v>1</v>
      </c>
      <c r="K337" s="8">
        <f t="shared" si="31"/>
        <v>10</v>
      </c>
      <c r="L337" s="8">
        <f t="shared" si="32"/>
        <v>700</v>
      </c>
      <c r="M337" s="7"/>
      <c r="N337" s="6">
        <f t="shared" si="33"/>
        <v>0</v>
      </c>
      <c r="U337" s="13">
        <f t="shared" si="34"/>
        <v>10</v>
      </c>
      <c r="V337" s="13">
        <f t="shared" si="35"/>
        <v>700</v>
      </c>
    </row>
    <row r="338" spans="1:22" ht="16.5" customHeight="1">
      <c r="A338" s="1">
        <v>337</v>
      </c>
      <c r="B338" s="135"/>
      <c r="C338" s="130" t="s">
        <v>95</v>
      </c>
      <c r="D338" s="150">
        <v>0.64236111111111105</v>
      </c>
      <c r="E338" s="151"/>
      <c r="F338" s="152">
        <v>6</v>
      </c>
      <c r="G338" s="153">
        <v>10</v>
      </c>
      <c r="H338" s="152">
        <v>70</v>
      </c>
      <c r="I338" s="154"/>
      <c r="J338" s="1">
        <f t="shared" si="30"/>
        <v>1</v>
      </c>
      <c r="K338" s="8">
        <f t="shared" si="31"/>
        <v>10</v>
      </c>
      <c r="L338" s="8">
        <f t="shared" si="32"/>
        <v>700</v>
      </c>
      <c r="M338" s="7"/>
      <c r="N338" s="6">
        <f t="shared" si="33"/>
        <v>0</v>
      </c>
      <c r="U338" s="13">
        <f t="shared" si="34"/>
        <v>10</v>
      </c>
      <c r="V338" s="13">
        <f t="shared" si="35"/>
        <v>700</v>
      </c>
    </row>
    <row r="339" spans="1:22" ht="16.5" customHeight="1">
      <c r="A339" s="1">
        <v>338</v>
      </c>
      <c r="B339" s="135"/>
      <c r="C339" s="130" t="s">
        <v>95</v>
      </c>
      <c r="D339" s="150">
        <v>0.54166666666666663</v>
      </c>
      <c r="E339" s="151" t="s">
        <v>259</v>
      </c>
      <c r="F339" s="152">
        <v>11</v>
      </c>
      <c r="G339" s="153">
        <v>10</v>
      </c>
      <c r="H339" s="152">
        <v>70</v>
      </c>
      <c r="I339" s="154"/>
      <c r="J339" s="1">
        <f t="shared" si="30"/>
        <v>1</v>
      </c>
      <c r="K339" s="8">
        <f t="shared" si="31"/>
        <v>10</v>
      </c>
      <c r="L339" s="8">
        <f t="shared" si="32"/>
        <v>700</v>
      </c>
      <c r="M339" s="7"/>
      <c r="N339" s="6">
        <f t="shared" si="33"/>
        <v>0</v>
      </c>
      <c r="U339" s="13">
        <f t="shared" si="34"/>
        <v>10</v>
      </c>
      <c r="V339" s="13">
        <f t="shared" si="35"/>
        <v>700</v>
      </c>
    </row>
    <row r="340" spans="1:22" ht="16.5" customHeight="1">
      <c r="A340" s="1">
        <v>339</v>
      </c>
      <c r="B340" s="135"/>
      <c r="C340" s="130" t="s">
        <v>95</v>
      </c>
      <c r="D340" s="150">
        <v>0.71180555555555547</v>
      </c>
      <c r="E340" s="151"/>
      <c r="F340" s="152">
        <v>11</v>
      </c>
      <c r="G340" s="153">
        <v>10</v>
      </c>
      <c r="H340" s="152">
        <v>70</v>
      </c>
      <c r="I340" s="154"/>
      <c r="J340" s="1">
        <f t="shared" si="30"/>
        <v>1</v>
      </c>
      <c r="K340" s="8">
        <f t="shared" si="31"/>
        <v>10</v>
      </c>
      <c r="L340" s="8">
        <f t="shared" si="32"/>
        <v>700</v>
      </c>
      <c r="M340" s="7"/>
      <c r="N340" s="6">
        <f t="shared" si="33"/>
        <v>0</v>
      </c>
      <c r="U340" s="13">
        <f t="shared" si="34"/>
        <v>10</v>
      </c>
      <c r="V340" s="13">
        <f t="shared" si="35"/>
        <v>700</v>
      </c>
    </row>
    <row r="341" spans="1:22" ht="16.5" customHeight="1">
      <c r="A341" s="1">
        <v>340</v>
      </c>
      <c r="B341" s="135"/>
      <c r="C341" s="130" t="s">
        <v>93</v>
      </c>
      <c r="D341" s="150">
        <v>0.375</v>
      </c>
      <c r="E341" s="151" t="s">
        <v>260</v>
      </c>
      <c r="F341" s="152">
        <v>10</v>
      </c>
      <c r="G341" s="153">
        <v>2</v>
      </c>
      <c r="H341" s="152">
        <v>70</v>
      </c>
      <c r="I341" s="154"/>
      <c r="J341" s="1">
        <f t="shared" si="30"/>
        <v>1</v>
      </c>
      <c r="K341" s="8">
        <f t="shared" si="31"/>
        <v>2</v>
      </c>
      <c r="L341" s="8">
        <f t="shared" si="32"/>
        <v>140</v>
      </c>
      <c r="M341" s="7"/>
      <c r="N341" s="6">
        <f t="shared" si="33"/>
        <v>0</v>
      </c>
      <c r="U341" s="13">
        <f t="shared" si="34"/>
        <v>2</v>
      </c>
      <c r="V341" s="13">
        <f t="shared" si="35"/>
        <v>140</v>
      </c>
    </row>
    <row r="342" spans="1:22" ht="16.5" customHeight="1">
      <c r="A342" s="1">
        <v>341</v>
      </c>
      <c r="B342" s="135"/>
      <c r="C342" s="130" t="s">
        <v>95</v>
      </c>
      <c r="D342" s="150">
        <v>0.49652777777777773</v>
      </c>
      <c r="E342" s="151"/>
      <c r="F342" s="152">
        <v>6</v>
      </c>
      <c r="G342" s="153">
        <v>2</v>
      </c>
      <c r="H342" s="152">
        <v>70</v>
      </c>
      <c r="I342" s="154"/>
      <c r="J342" s="1">
        <f t="shared" si="30"/>
        <v>1</v>
      </c>
      <c r="K342" s="8">
        <f t="shared" si="31"/>
        <v>2</v>
      </c>
      <c r="L342" s="8">
        <f t="shared" si="32"/>
        <v>140</v>
      </c>
      <c r="M342" s="7"/>
      <c r="N342" s="6">
        <f t="shared" si="33"/>
        <v>0</v>
      </c>
      <c r="U342" s="13">
        <f t="shared" si="34"/>
        <v>2</v>
      </c>
      <c r="V342" s="13">
        <f t="shared" si="35"/>
        <v>140</v>
      </c>
    </row>
    <row r="343" spans="1:22" ht="16.5" customHeight="1">
      <c r="A343" s="1">
        <v>342</v>
      </c>
      <c r="B343" s="135"/>
      <c r="C343" s="130" t="s">
        <v>95</v>
      </c>
      <c r="D343" s="150">
        <v>0.52083333333333337</v>
      </c>
      <c r="E343" s="151"/>
      <c r="F343" s="152">
        <v>4</v>
      </c>
      <c r="G343" s="153">
        <v>2</v>
      </c>
      <c r="H343" s="152">
        <v>70</v>
      </c>
      <c r="I343" s="154"/>
      <c r="J343" s="1">
        <f t="shared" si="30"/>
        <v>1</v>
      </c>
      <c r="K343" s="8">
        <f t="shared" si="31"/>
        <v>2</v>
      </c>
      <c r="L343" s="8">
        <f t="shared" si="32"/>
        <v>140</v>
      </c>
      <c r="M343" s="7"/>
      <c r="N343" s="6">
        <f t="shared" si="33"/>
        <v>0</v>
      </c>
      <c r="U343" s="13">
        <f t="shared" si="34"/>
        <v>2</v>
      </c>
      <c r="V343" s="13">
        <f t="shared" si="35"/>
        <v>140</v>
      </c>
    </row>
    <row r="344" spans="1:22" ht="16.5" customHeight="1">
      <c r="A344" s="1">
        <v>343</v>
      </c>
      <c r="B344" s="135"/>
      <c r="C344" s="130" t="s">
        <v>93</v>
      </c>
      <c r="D344" s="150">
        <v>0.52083333333333337</v>
      </c>
      <c r="E344" s="151" t="s">
        <v>261</v>
      </c>
      <c r="F344" s="152">
        <v>2</v>
      </c>
      <c r="G344" s="153">
        <v>2</v>
      </c>
      <c r="H344" s="152">
        <v>70</v>
      </c>
      <c r="I344" s="154"/>
      <c r="J344" s="1">
        <f t="shared" si="30"/>
        <v>1</v>
      </c>
      <c r="K344" s="8">
        <f t="shared" si="31"/>
        <v>2</v>
      </c>
      <c r="L344" s="8">
        <f t="shared" si="32"/>
        <v>140</v>
      </c>
      <c r="M344" s="7"/>
      <c r="N344" s="6">
        <f t="shared" si="33"/>
        <v>0</v>
      </c>
      <c r="U344" s="13">
        <f t="shared" si="34"/>
        <v>2</v>
      </c>
      <c r="V344" s="13">
        <f t="shared" si="35"/>
        <v>140</v>
      </c>
    </row>
    <row r="345" spans="1:22" ht="16.5" customHeight="1">
      <c r="A345" s="1">
        <v>344</v>
      </c>
      <c r="B345" s="135"/>
      <c r="C345" s="130" t="s">
        <v>95</v>
      </c>
      <c r="D345" s="150">
        <v>0.64236111111111105</v>
      </c>
      <c r="E345" s="151"/>
      <c r="F345" s="152">
        <v>2</v>
      </c>
      <c r="G345" s="153">
        <v>2</v>
      </c>
      <c r="H345" s="152">
        <v>70</v>
      </c>
      <c r="I345" s="154"/>
      <c r="J345" s="1">
        <f t="shared" si="30"/>
        <v>1</v>
      </c>
      <c r="K345" s="8">
        <f t="shared" si="31"/>
        <v>2</v>
      </c>
      <c r="L345" s="8">
        <f t="shared" si="32"/>
        <v>140</v>
      </c>
      <c r="M345" s="7"/>
      <c r="N345" s="6">
        <f t="shared" si="33"/>
        <v>0</v>
      </c>
      <c r="U345" s="13">
        <f t="shared" si="34"/>
        <v>2</v>
      </c>
      <c r="V345" s="13">
        <f t="shared" si="35"/>
        <v>140</v>
      </c>
    </row>
    <row r="346" spans="1:22" ht="16.5" customHeight="1">
      <c r="A346" s="1">
        <v>345</v>
      </c>
      <c r="B346" s="135"/>
      <c r="C346" s="130" t="s">
        <v>95</v>
      </c>
      <c r="D346" s="150">
        <v>0.54166666666666663</v>
      </c>
      <c r="E346" s="151" t="s">
        <v>262</v>
      </c>
      <c r="F346" s="152">
        <v>4</v>
      </c>
      <c r="G346" s="153">
        <v>2</v>
      </c>
      <c r="H346" s="152">
        <v>70</v>
      </c>
      <c r="I346" s="154"/>
      <c r="J346" s="1">
        <f t="shared" si="30"/>
        <v>1</v>
      </c>
      <c r="K346" s="8">
        <f t="shared" si="31"/>
        <v>2</v>
      </c>
      <c r="L346" s="8">
        <f t="shared" si="32"/>
        <v>140</v>
      </c>
      <c r="M346" s="7"/>
      <c r="N346" s="6">
        <f t="shared" si="33"/>
        <v>0</v>
      </c>
      <c r="U346" s="13">
        <f t="shared" si="34"/>
        <v>2</v>
      </c>
      <c r="V346" s="13">
        <f t="shared" si="35"/>
        <v>140</v>
      </c>
    </row>
    <row r="347" spans="1:22" ht="16.5" customHeight="1">
      <c r="A347" s="1">
        <v>346</v>
      </c>
      <c r="B347" s="135"/>
      <c r="C347" s="130" t="s">
        <v>95</v>
      </c>
      <c r="D347" s="150">
        <v>0.71180555555555547</v>
      </c>
      <c r="E347" s="151"/>
      <c r="F347" s="152">
        <v>4</v>
      </c>
      <c r="G347" s="153">
        <v>2</v>
      </c>
      <c r="H347" s="152">
        <v>70</v>
      </c>
      <c r="I347" s="154"/>
      <c r="J347" s="1">
        <f t="shared" si="30"/>
        <v>1</v>
      </c>
      <c r="K347" s="8">
        <f t="shared" si="31"/>
        <v>2</v>
      </c>
      <c r="L347" s="8">
        <f t="shared" si="32"/>
        <v>140</v>
      </c>
      <c r="M347" s="7"/>
      <c r="N347" s="6">
        <f t="shared" si="33"/>
        <v>0</v>
      </c>
      <c r="U347" s="13">
        <f t="shared" si="34"/>
        <v>2</v>
      </c>
      <c r="V347" s="13">
        <f t="shared" si="35"/>
        <v>140</v>
      </c>
    </row>
    <row r="348" spans="1:22" ht="16.5" customHeight="1">
      <c r="A348" s="1">
        <v>347</v>
      </c>
      <c r="B348" s="135"/>
      <c r="C348" s="130" t="s">
        <v>93</v>
      </c>
      <c r="D348" s="150">
        <v>0.52083333333333337</v>
      </c>
      <c r="E348" s="151" t="s">
        <v>263</v>
      </c>
      <c r="F348" s="152">
        <v>5</v>
      </c>
      <c r="G348" s="153">
        <v>7.1</v>
      </c>
      <c r="H348" s="152">
        <v>70</v>
      </c>
      <c r="I348" s="154"/>
      <c r="J348" s="1">
        <f t="shared" si="30"/>
        <v>1</v>
      </c>
      <c r="K348" s="8">
        <f t="shared" si="31"/>
        <v>7.1</v>
      </c>
      <c r="L348" s="8">
        <f t="shared" si="32"/>
        <v>497</v>
      </c>
      <c r="M348" s="7"/>
      <c r="N348" s="6">
        <f t="shared" si="33"/>
        <v>0</v>
      </c>
      <c r="U348" s="13">
        <f t="shared" si="34"/>
        <v>7.1</v>
      </c>
      <c r="V348" s="13">
        <f t="shared" si="35"/>
        <v>497</v>
      </c>
    </row>
    <row r="349" spans="1:22" ht="16.5" customHeight="1">
      <c r="A349" s="1">
        <v>348</v>
      </c>
      <c r="B349" s="135"/>
      <c r="C349" s="130" t="s">
        <v>95</v>
      </c>
      <c r="D349" s="150">
        <v>0.71180555555555547</v>
      </c>
      <c r="E349" s="151"/>
      <c r="F349" s="152">
        <v>5</v>
      </c>
      <c r="G349" s="153">
        <v>7.1</v>
      </c>
      <c r="H349" s="152">
        <v>70</v>
      </c>
      <c r="I349" s="154"/>
      <c r="J349" s="1">
        <f t="shared" si="30"/>
        <v>1</v>
      </c>
      <c r="K349" s="8">
        <f t="shared" si="31"/>
        <v>7.1</v>
      </c>
      <c r="L349" s="8">
        <f t="shared" si="32"/>
        <v>497</v>
      </c>
      <c r="M349" s="7"/>
      <c r="N349" s="6">
        <f t="shared" si="33"/>
        <v>0</v>
      </c>
      <c r="U349" s="13">
        <f t="shared" si="34"/>
        <v>7.1</v>
      </c>
      <c r="V349" s="13">
        <f t="shared" si="35"/>
        <v>497</v>
      </c>
    </row>
    <row r="350" spans="1:22" ht="16.5" customHeight="1">
      <c r="A350" s="1">
        <v>349</v>
      </c>
      <c r="B350" s="134" t="s">
        <v>264</v>
      </c>
      <c r="C350" s="129" t="s">
        <v>93</v>
      </c>
      <c r="D350" s="99">
        <v>0.3576388888888889</v>
      </c>
      <c r="E350" s="160" t="s">
        <v>265</v>
      </c>
      <c r="F350" s="161">
        <v>11</v>
      </c>
      <c r="G350" s="162">
        <v>6</v>
      </c>
      <c r="H350" s="152">
        <v>70</v>
      </c>
      <c r="I350" s="154"/>
      <c r="J350" s="1">
        <f t="shared" si="30"/>
        <v>1</v>
      </c>
      <c r="K350" s="8">
        <f t="shared" si="31"/>
        <v>6</v>
      </c>
      <c r="L350" s="8">
        <f t="shared" si="32"/>
        <v>420</v>
      </c>
      <c r="M350" s="7"/>
      <c r="N350" s="6">
        <f t="shared" si="33"/>
        <v>0</v>
      </c>
      <c r="U350" s="13">
        <f t="shared" si="34"/>
        <v>6</v>
      </c>
      <c r="V350" s="13">
        <f t="shared" si="35"/>
        <v>420</v>
      </c>
    </row>
    <row r="351" spans="1:22" ht="16.5" customHeight="1">
      <c r="A351" s="1">
        <v>350</v>
      </c>
      <c r="B351" s="134"/>
      <c r="C351" s="129" t="s">
        <v>95</v>
      </c>
      <c r="D351" s="99">
        <v>0.5</v>
      </c>
      <c r="E351" s="160"/>
      <c r="F351" s="161">
        <v>4</v>
      </c>
      <c r="G351" s="162">
        <v>6</v>
      </c>
      <c r="H351" s="152">
        <v>70</v>
      </c>
      <c r="I351" s="154"/>
      <c r="J351" s="1">
        <f t="shared" si="30"/>
        <v>1</v>
      </c>
      <c r="K351" s="8">
        <f t="shared" si="31"/>
        <v>6</v>
      </c>
      <c r="L351" s="8">
        <f t="shared" si="32"/>
        <v>420</v>
      </c>
      <c r="M351" s="7"/>
      <c r="N351" s="6">
        <f t="shared" si="33"/>
        <v>0</v>
      </c>
      <c r="U351" s="13">
        <f t="shared" si="34"/>
        <v>6</v>
      </c>
      <c r="V351" s="13">
        <f t="shared" si="35"/>
        <v>420</v>
      </c>
    </row>
    <row r="352" spans="1:22" ht="16.5" customHeight="1">
      <c r="A352" s="1">
        <v>351</v>
      </c>
      <c r="B352" s="134"/>
      <c r="C352" s="129" t="s">
        <v>95</v>
      </c>
      <c r="D352" s="99">
        <v>0.60069444444444442</v>
      </c>
      <c r="E352" s="160"/>
      <c r="F352" s="161">
        <v>7</v>
      </c>
      <c r="G352" s="162">
        <v>6</v>
      </c>
      <c r="H352" s="152">
        <v>70</v>
      </c>
      <c r="I352" s="154"/>
      <c r="J352" s="1">
        <f t="shared" si="30"/>
        <v>1</v>
      </c>
      <c r="K352" s="8">
        <f t="shared" si="31"/>
        <v>6</v>
      </c>
      <c r="L352" s="8">
        <f t="shared" si="32"/>
        <v>420</v>
      </c>
      <c r="M352" s="7"/>
      <c r="N352" s="6">
        <f t="shared" si="33"/>
        <v>0</v>
      </c>
      <c r="U352" s="13">
        <f t="shared" si="34"/>
        <v>6</v>
      </c>
      <c r="V352" s="13">
        <f t="shared" si="35"/>
        <v>420</v>
      </c>
    </row>
    <row r="353" spans="1:22" ht="16.5" customHeight="1">
      <c r="A353" s="1">
        <v>352</v>
      </c>
      <c r="B353" s="134"/>
      <c r="C353" s="129" t="s">
        <v>93</v>
      </c>
      <c r="D353" s="99">
        <v>0.36458333333333331</v>
      </c>
      <c r="E353" s="160" t="s">
        <v>266</v>
      </c>
      <c r="F353" s="161">
        <v>12</v>
      </c>
      <c r="G353" s="162">
        <v>3</v>
      </c>
      <c r="H353" s="152">
        <v>70</v>
      </c>
      <c r="I353" s="154"/>
      <c r="J353" s="1">
        <f t="shared" si="30"/>
        <v>1</v>
      </c>
      <c r="K353" s="8">
        <f t="shared" si="31"/>
        <v>3</v>
      </c>
      <c r="L353" s="8">
        <f t="shared" si="32"/>
        <v>210</v>
      </c>
      <c r="M353" s="7"/>
      <c r="N353" s="6">
        <f t="shared" si="33"/>
        <v>0</v>
      </c>
      <c r="U353" s="13">
        <f t="shared" si="34"/>
        <v>3</v>
      </c>
      <c r="V353" s="13">
        <f t="shared" si="35"/>
        <v>210</v>
      </c>
    </row>
    <row r="354" spans="1:22" ht="16.5" customHeight="1">
      <c r="A354" s="1">
        <v>353</v>
      </c>
      <c r="B354" s="134"/>
      <c r="C354" s="129" t="s">
        <v>95</v>
      </c>
      <c r="D354" s="99">
        <v>0.59027777777777779</v>
      </c>
      <c r="E354" s="160"/>
      <c r="F354" s="161">
        <v>12</v>
      </c>
      <c r="G354" s="162">
        <v>3</v>
      </c>
      <c r="H354" s="152">
        <v>70</v>
      </c>
      <c r="I354" s="154"/>
      <c r="J354" s="1">
        <f t="shared" si="30"/>
        <v>1</v>
      </c>
      <c r="K354" s="8">
        <f t="shared" si="31"/>
        <v>3</v>
      </c>
      <c r="L354" s="8">
        <f t="shared" si="32"/>
        <v>210</v>
      </c>
      <c r="M354" s="7"/>
      <c r="N354" s="6">
        <f t="shared" si="33"/>
        <v>0</v>
      </c>
      <c r="U354" s="13">
        <f t="shared" si="34"/>
        <v>3</v>
      </c>
      <c r="V354" s="13">
        <f t="shared" si="35"/>
        <v>210</v>
      </c>
    </row>
    <row r="355" spans="1:22" ht="16.5" customHeight="1">
      <c r="A355" s="1">
        <v>354</v>
      </c>
      <c r="B355" s="135" t="s">
        <v>267</v>
      </c>
      <c r="C355" s="130" t="s">
        <v>93</v>
      </c>
      <c r="D355" s="150">
        <v>0.38194444444444442</v>
      </c>
      <c r="E355" s="151" t="s">
        <v>268</v>
      </c>
      <c r="F355" s="152">
        <v>12</v>
      </c>
      <c r="G355" s="153">
        <v>4</v>
      </c>
      <c r="H355" s="152">
        <v>70</v>
      </c>
      <c r="I355" s="154"/>
      <c r="J355" s="1">
        <f t="shared" si="30"/>
        <v>1</v>
      </c>
      <c r="K355" s="8">
        <f t="shared" si="31"/>
        <v>4</v>
      </c>
      <c r="L355" s="8">
        <f t="shared" si="32"/>
        <v>280</v>
      </c>
      <c r="M355" s="7"/>
      <c r="N355" s="6">
        <f t="shared" si="33"/>
        <v>0</v>
      </c>
      <c r="U355" s="13">
        <f t="shared" si="34"/>
        <v>4</v>
      </c>
      <c r="V355" s="13">
        <f t="shared" si="35"/>
        <v>280</v>
      </c>
    </row>
    <row r="356" spans="1:22" ht="16.5" customHeight="1">
      <c r="A356" s="1">
        <v>355</v>
      </c>
      <c r="B356" s="135"/>
      <c r="C356" s="130" t="s">
        <v>95</v>
      </c>
      <c r="D356" s="150">
        <v>0.64236111111111105</v>
      </c>
      <c r="E356" s="151"/>
      <c r="F356" s="152">
        <v>12</v>
      </c>
      <c r="G356" s="153">
        <v>4</v>
      </c>
      <c r="H356" s="152">
        <v>70</v>
      </c>
      <c r="I356" s="154"/>
      <c r="J356" s="1">
        <f t="shared" si="30"/>
        <v>1</v>
      </c>
      <c r="K356" s="8">
        <f t="shared" si="31"/>
        <v>4</v>
      </c>
      <c r="L356" s="8">
        <f t="shared" si="32"/>
        <v>280</v>
      </c>
      <c r="M356" s="7"/>
      <c r="N356" s="6">
        <f t="shared" si="33"/>
        <v>0</v>
      </c>
      <c r="U356" s="13">
        <f t="shared" si="34"/>
        <v>4</v>
      </c>
      <c r="V356" s="13">
        <f t="shared" si="35"/>
        <v>280</v>
      </c>
    </row>
    <row r="357" spans="1:22" ht="16.5" customHeight="1">
      <c r="A357" s="1">
        <v>356</v>
      </c>
      <c r="B357" s="135"/>
      <c r="C357" s="130" t="s">
        <v>93</v>
      </c>
      <c r="D357" s="150">
        <v>0.38194444444444442</v>
      </c>
      <c r="E357" s="151" t="s">
        <v>269</v>
      </c>
      <c r="F357" s="152">
        <v>17</v>
      </c>
      <c r="G357" s="153">
        <v>2.8</v>
      </c>
      <c r="H357" s="152">
        <v>70</v>
      </c>
      <c r="I357" s="154"/>
      <c r="J357" s="1">
        <f t="shared" si="30"/>
        <v>1</v>
      </c>
      <c r="K357" s="8">
        <f t="shared" si="31"/>
        <v>2.8</v>
      </c>
      <c r="L357" s="8">
        <f t="shared" si="32"/>
        <v>196</v>
      </c>
      <c r="M357" s="7"/>
      <c r="N357" s="6">
        <f t="shared" si="33"/>
        <v>0</v>
      </c>
      <c r="U357" s="13">
        <f t="shared" si="34"/>
        <v>2.8</v>
      </c>
      <c r="V357" s="13">
        <f t="shared" si="35"/>
        <v>196</v>
      </c>
    </row>
    <row r="358" spans="1:22" ht="16.5" customHeight="1">
      <c r="A358" s="1">
        <v>357</v>
      </c>
      <c r="B358" s="135"/>
      <c r="C358" s="130" t="s">
        <v>95</v>
      </c>
      <c r="D358" s="150">
        <v>0.58333333333333337</v>
      </c>
      <c r="E358" s="151"/>
      <c r="F358" s="152">
        <v>6</v>
      </c>
      <c r="G358" s="153">
        <v>2.8</v>
      </c>
      <c r="H358" s="152">
        <v>70</v>
      </c>
      <c r="I358" s="154"/>
      <c r="J358" s="1">
        <f t="shared" si="30"/>
        <v>1</v>
      </c>
      <c r="K358" s="8">
        <f t="shared" si="31"/>
        <v>2.8</v>
      </c>
      <c r="L358" s="8">
        <f t="shared" si="32"/>
        <v>196</v>
      </c>
      <c r="M358" s="7"/>
      <c r="N358" s="6">
        <f t="shared" si="33"/>
        <v>0</v>
      </c>
      <c r="U358" s="13">
        <f t="shared" si="34"/>
        <v>2.8</v>
      </c>
      <c r="V358" s="13">
        <f t="shared" si="35"/>
        <v>196</v>
      </c>
    </row>
    <row r="359" spans="1:22" ht="16.5" customHeight="1">
      <c r="A359" s="1">
        <v>358</v>
      </c>
      <c r="B359" s="135"/>
      <c r="C359" s="130" t="s">
        <v>95</v>
      </c>
      <c r="D359" s="150">
        <v>0.64236111111111105</v>
      </c>
      <c r="E359" s="151"/>
      <c r="F359" s="152">
        <v>11</v>
      </c>
      <c r="G359" s="153">
        <v>2.8</v>
      </c>
      <c r="H359" s="152">
        <v>70</v>
      </c>
      <c r="I359" s="154"/>
      <c r="J359" s="1">
        <f t="shared" si="30"/>
        <v>1</v>
      </c>
      <c r="K359" s="8">
        <f t="shared" si="31"/>
        <v>2.8</v>
      </c>
      <c r="L359" s="8">
        <f t="shared" si="32"/>
        <v>196</v>
      </c>
      <c r="M359" s="7"/>
      <c r="N359" s="6">
        <f t="shared" si="33"/>
        <v>0</v>
      </c>
      <c r="U359" s="13">
        <f t="shared" si="34"/>
        <v>2.8</v>
      </c>
      <c r="V359" s="13">
        <f t="shared" si="35"/>
        <v>196</v>
      </c>
    </row>
    <row r="360" spans="1:22" ht="16.5" customHeight="1">
      <c r="A360" s="1">
        <v>359</v>
      </c>
      <c r="B360" s="135"/>
      <c r="C360" s="130" t="s">
        <v>93</v>
      </c>
      <c r="D360" s="150">
        <v>0.38194444444444442</v>
      </c>
      <c r="E360" s="151" t="s">
        <v>270</v>
      </c>
      <c r="F360" s="152">
        <v>17</v>
      </c>
      <c r="G360" s="153">
        <v>2</v>
      </c>
      <c r="H360" s="152">
        <v>70</v>
      </c>
      <c r="I360" s="154"/>
      <c r="J360" s="1">
        <f t="shared" si="30"/>
        <v>1</v>
      </c>
      <c r="K360" s="8">
        <f t="shared" si="31"/>
        <v>2</v>
      </c>
      <c r="L360" s="8">
        <f t="shared" si="32"/>
        <v>140</v>
      </c>
      <c r="M360" s="7"/>
      <c r="N360" s="6">
        <f t="shared" si="33"/>
        <v>0</v>
      </c>
      <c r="U360" s="13">
        <f t="shared" si="34"/>
        <v>2</v>
      </c>
      <c r="V360" s="13">
        <f t="shared" si="35"/>
        <v>140</v>
      </c>
    </row>
    <row r="361" spans="1:22" ht="16.5" customHeight="1">
      <c r="A361" s="1">
        <v>360</v>
      </c>
      <c r="B361" s="135"/>
      <c r="C361" s="130" t="s">
        <v>93</v>
      </c>
      <c r="D361" s="150">
        <v>0.3923611111111111</v>
      </c>
      <c r="E361" s="151"/>
      <c r="F361" s="152">
        <v>15</v>
      </c>
      <c r="G361" s="153">
        <v>2</v>
      </c>
      <c r="H361" s="152">
        <v>70</v>
      </c>
      <c r="I361" s="154"/>
      <c r="J361" s="1">
        <f t="shared" si="30"/>
        <v>1</v>
      </c>
      <c r="K361" s="8">
        <f t="shared" si="31"/>
        <v>2</v>
      </c>
      <c r="L361" s="8">
        <f t="shared" si="32"/>
        <v>140</v>
      </c>
      <c r="M361" s="7"/>
      <c r="N361" s="6">
        <f t="shared" si="33"/>
        <v>0</v>
      </c>
      <c r="U361" s="13">
        <f t="shared" si="34"/>
        <v>2</v>
      </c>
      <c r="V361" s="13">
        <f t="shared" si="35"/>
        <v>140</v>
      </c>
    </row>
    <row r="362" spans="1:22" ht="16.5" customHeight="1">
      <c r="A362" s="1">
        <v>361</v>
      </c>
      <c r="B362" s="135"/>
      <c r="C362" s="130" t="s">
        <v>95</v>
      </c>
      <c r="D362" s="150">
        <v>0.59027777777777779</v>
      </c>
      <c r="E362" s="151"/>
      <c r="F362" s="152">
        <v>17</v>
      </c>
      <c r="G362" s="153">
        <v>2</v>
      </c>
      <c r="H362" s="152">
        <v>70</v>
      </c>
      <c r="I362" s="154"/>
      <c r="J362" s="1">
        <f t="shared" si="30"/>
        <v>1</v>
      </c>
      <c r="K362" s="8">
        <f t="shared" si="31"/>
        <v>2</v>
      </c>
      <c r="L362" s="8">
        <f t="shared" si="32"/>
        <v>140</v>
      </c>
      <c r="M362" s="7"/>
      <c r="N362" s="6">
        <f t="shared" si="33"/>
        <v>0</v>
      </c>
      <c r="U362" s="13">
        <f t="shared" si="34"/>
        <v>2</v>
      </c>
      <c r="V362" s="13">
        <f t="shared" si="35"/>
        <v>140</v>
      </c>
    </row>
    <row r="363" spans="1:22" ht="16.5" customHeight="1">
      <c r="A363" s="1">
        <v>362</v>
      </c>
      <c r="B363" s="135"/>
      <c r="C363" s="130" t="s">
        <v>95</v>
      </c>
      <c r="D363" s="150">
        <v>0.61111111111111105</v>
      </c>
      <c r="E363" s="151"/>
      <c r="F363" s="152">
        <v>15</v>
      </c>
      <c r="G363" s="153">
        <v>2</v>
      </c>
      <c r="H363" s="152">
        <v>70</v>
      </c>
      <c r="I363" s="154"/>
      <c r="J363" s="1">
        <f t="shared" si="30"/>
        <v>1</v>
      </c>
      <c r="K363" s="8">
        <f t="shared" si="31"/>
        <v>2</v>
      </c>
      <c r="L363" s="8">
        <f t="shared" si="32"/>
        <v>140</v>
      </c>
      <c r="M363" s="7"/>
      <c r="N363" s="6">
        <f t="shared" si="33"/>
        <v>0</v>
      </c>
      <c r="U363" s="13">
        <f t="shared" si="34"/>
        <v>2</v>
      </c>
      <c r="V363" s="13">
        <f t="shared" si="35"/>
        <v>140</v>
      </c>
    </row>
    <row r="364" spans="1:22" ht="16.5" customHeight="1">
      <c r="A364" s="1">
        <v>363</v>
      </c>
      <c r="B364" s="135"/>
      <c r="C364" s="130" t="s">
        <v>93</v>
      </c>
      <c r="D364" s="150">
        <v>0.38194444444444442</v>
      </c>
      <c r="E364" s="151" t="s">
        <v>271</v>
      </c>
      <c r="F364" s="152">
        <v>17</v>
      </c>
      <c r="G364" s="153">
        <v>2</v>
      </c>
      <c r="H364" s="152">
        <v>70</v>
      </c>
      <c r="I364" s="154"/>
      <c r="J364" s="1">
        <f t="shared" si="30"/>
        <v>1</v>
      </c>
      <c r="K364" s="8">
        <f t="shared" si="31"/>
        <v>2</v>
      </c>
      <c r="L364" s="8">
        <f t="shared" si="32"/>
        <v>140</v>
      </c>
      <c r="M364" s="7"/>
      <c r="N364" s="6">
        <f t="shared" si="33"/>
        <v>0</v>
      </c>
      <c r="U364" s="13">
        <f t="shared" si="34"/>
        <v>2</v>
      </c>
      <c r="V364" s="13">
        <f t="shared" si="35"/>
        <v>140</v>
      </c>
    </row>
    <row r="365" spans="1:22" ht="16.5" customHeight="1">
      <c r="A365" s="1">
        <v>364</v>
      </c>
      <c r="B365" s="135"/>
      <c r="C365" s="130" t="s">
        <v>93</v>
      </c>
      <c r="D365" s="150">
        <v>0.38541666666666669</v>
      </c>
      <c r="E365" s="151"/>
      <c r="F365" s="152">
        <v>17</v>
      </c>
      <c r="G365" s="153">
        <v>2</v>
      </c>
      <c r="H365" s="152">
        <v>70</v>
      </c>
      <c r="I365" s="154"/>
      <c r="J365" s="1">
        <f t="shared" si="30"/>
        <v>1</v>
      </c>
      <c r="K365" s="8">
        <f t="shared" si="31"/>
        <v>2</v>
      </c>
      <c r="L365" s="8">
        <f t="shared" si="32"/>
        <v>140</v>
      </c>
      <c r="M365" s="7"/>
      <c r="N365" s="6">
        <f t="shared" si="33"/>
        <v>0</v>
      </c>
      <c r="U365" s="13">
        <f t="shared" si="34"/>
        <v>2</v>
      </c>
      <c r="V365" s="13">
        <f t="shared" si="35"/>
        <v>140</v>
      </c>
    </row>
    <row r="366" spans="1:22" ht="16.5" customHeight="1">
      <c r="A366" s="1">
        <v>365</v>
      </c>
      <c r="B366" s="135"/>
      <c r="C366" s="130" t="s">
        <v>95</v>
      </c>
      <c r="D366" s="150">
        <v>0.58333333333333337</v>
      </c>
      <c r="E366" s="151"/>
      <c r="F366" s="152">
        <v>17</v>
      </c>
      <c r="G366" s="153">
        <v>2</v>
      </c>
      <c r="H366" s="152">
        <v>70</v>
      </c>
      <c r="I366" s="154"/>
      <c r="J366" s="1">
        <f t="shared" si="30"/>
        <v>1</v>
      </c>
      <c r="K366" s="8">
        <f t="shared" si="31"/>
        <v>2</v>
      </c>
      <c r="L366" s="8">
        <f t="shared" si="32"/>
        <v>140</v>
      </c>
      <c r="M366" s="7"/>
      <c r="N366" s="6">
        <f t="shared" si="33"/>
        <v>0</v>
      </c>
      <c r="U366" s="13">
        <f t="shared" si="34"/>
        <v>2</v>
      </c>
      <c r="V366" s="13">
        <f t="shared" si="35"/>
        <v>140</v>
      </c>
    </row>
    <row r="367" spans="1:22" ht="16.5" customHeight="1">
      <c r="A367" s="1">
        <v>366</v>
      </c>
      <c r="B367" s="135"/>
      <c r="C367" s="130" t="s">
        <v>95</v>
      </c>
      <c r="D367" s="150">
        <v>0.61458333333333337</v>
      </c>
      <c r="E367" s="151"/>
      <c r="F367" s="152">
        <v>17</v>
      </c>
      <c r="G367" s="153">
        <v>2</v>
      </c>
      <c r="H367" s="152">
        <v>70</v>
      </c>
      <c r="I367" s="154"/>
      <c r="J367" s="1">
        <f t="shared" si="30"/>
        <v>1</v>
      </c>
      <c r="K367" s="8">
        <f t="shared" si="31"/>
        <v>2</v>
      </c>
      <c r="L367" s="8">
        <f t="shared" si="32"/>
        <v>140</v>
      </c>
      <c r="M367" s="7"/>
      <c r="N367" s="6">
        <f t="shared" si="33"/>
        <v>0</v>
      </c>
      <c r="U367" s="13">
        <f t="shared" si="34"/>
        <v>2</v>
      </c>
      <c r="V367" s="13">
        <f t="shared" si="35"/>
        <v>140</v>
      </c>
    </row>
    <row r="368" spans="1:22" ht="16.5" customHeight="1">
      <c r="A368" s="1">
        <v>367</v>
      </c>
      <c r="B368" s="135"/>
      <c r="C368" s="130" t="s">
        <v>93</v>
      </c>
      <c r="D368" s="150">
        <v>0.3923611111111111</v>
      </c>
      <c r="E368" s="151" t="s">
        <v>272</v>
      </c>
      <c r="F368" s="152">
        <v>8</v>
      </c>
      <c r="G368" s="153">
        <v>2.5</v>
      </c>
      <c r="H368" s="152">
        <v>70</v>
      </c>
      <c r="I368" s="154"/>
      <c r="J368" s="1">
        <f t="shared" si="30"/>
        <v>1</v>
      </c>
      <c r="K368" s="8">
        <f t="shared" si="31"/>
        <v>2.5</v>
      </c>
      <c r="L368" s="8">
        <f t="shared" si="32"/>
        <v>175</v>
      </c>
      <c r="M368" s="7"/>
      <c r="N368" s="6">
        <f t="shared" si="33"/>
        <v>0</v>
      </c>
      <c r="U368" s="13">
        <f t="shared" si="34"/>
        <v>2.5</v>
      </c>
      <c r="V368" s="13">
        <f t="shared" si="35"/>
        <v>175</v>
      </c>
    </row>
    <row r="369" spans="1:22" ht="16.5" customHeight="1">
      <c r="A369" s="1">
        <v>368</v>
      </c>
      <c r="B369" s="135"/>
      <c r="C369" s="130" t="s">
        <v>95</v>
      </c>
      <c r="D369" s="150">
        <v>0.64236111111111105</v>
      </c>
      <c r="E369" s="151"/>
      <c r="F369" s="152">
        <v>8</v>
      </c>
      <c r="G369" s="153">
        <v>2.5</v>
      </c>
      <c r="H369" s="152">
        <v>70</v>
      </c>
      <c r="I369" s="154"/>
      <c r="J369" s="1">
        <f t="shared" si="30"/>
        <v>1</v>
      </c>
      <c r="K369" s="8">
        <f t="shared" si="31"/>
        <v>2.5</v>
      </c>
      <c r="L369" s="8">
        <f t="shared" si="32"/>
        <v>175</v>
      </c>
      <c r="M369" s="7"/>
      <c r="N369" s="6">
        <f t="shared" si="33"/>
        <v>0</v>
      </c>
      <c r="U369" s="13">
        <f t="shared" si="34"/>
        <v>2.5</v>
      </c>
      <c r="V369" s="13">
        <f t="shared" si="35"/>
        <v>175</v>
      </c>
    </row>
    <row r="370" spans="1:22" ht="16.5" customHeight="1">
      <c r="A370" s="1">
        <v>369</v>
      </c>
      <c r="B370" s="135" t="s">
        <v>273</v>
      </c>
      <c r="C370" s="130" t="s">
        <v>93</v>
      </c>
      <c r="D370" s="150">
        <v>0.36805555555555558</v>
      </c>
      <c r="E370" s="151" t="s">
        <v>274</v>
      </c>
      <c r="F370" s="152">
        <v>7</v>
      </c>
      <c r="G370" s="153">
        <v>5</v>
      </c>
      <c r="H370" s="152">
        <v>70</v>
      </c>
      <c r="I370" s="154"/>
      <c r="J370" s="1">
        <f t="shared" si="30"/>
        <v>1</v>
      </c>
      <c r="K370" s="8">
        <f t="shared" si="31"/>
        <v>5</v>
      </c>
      <c r="L370" s="8">
        <f t="shared" si="32"/>
        <v>350</v>
      </c>
      <c r="M370" s="7"/>
      <c r="N370" s="6">
        <f t="shared" si="33"/>
        <v>0</v>
      </c>
      <c r="U370" s="13">
        <f t="shared" si="34"/>
        <v>5</v>
      </c>
      <c r="V370" s="13">
        <f t="shared" si="35"/>
        <v>350</v>
      </c>
    </row>
    <row r="371" spans="1:22" ht="16.5" customHeight="1">
      <c r="A371" s="1">
        <v>370</v>
      </c>
      <c r="B371" s="135"/>
      <c r="C371" s="130" t="s">
        <v>95</v>
      </c>
      <c r="D371" s="150">
        <v>0.63194444444444442</v>
      </c>
      <c r="E371" s="151"/>
      <c r="F371" s="152">
        <v>7</v>
      </c>
      <c r="G371" s="153">
        <v>5</v>
      </c>
      <c r="H371" s="152">
        <v>70</v>
      </c>
      <c r="I371" s="154"/>
      <c r="J371" s="1">
        <f t="shared" si="30"/>
        <v>1</v>
      </c>
      <c r="K371" s="8">
        <f t="shared" si="31"/>
        <v>5</v>
      </c>
      <c r="L371" s="8">
        <f t="shared" si="32"/>
        <v>350</v>
      </c>
      <c r="M371" s="7"/>
      <c r="N371" s="6">
        <f t="shared" si="33"/>
        <v>0</v>
      </c>
      <c r="U371" s="13">
        <f t="shared" si="34"/>
        <v>5</v>
      </c>
      <c r="V371" s="13">
        <f t="shared" si="35"/>
        <v>350</v>
      </c>
    </row>
    <row r="372" spans="1:22" ht="16.5" customHeight="1">
      <c r="A372" s="1">
        <v>371</v>
      </c>
      <c r="B372" s="135"/>
      <c r="C372" s="130" t="s">
        <v>93</v>
      </c>
      <c r="D372" s="150">
        <v>0.36805555555555558</v>
      </c>
      <c r="E372" s="151" t="s">
        <v>275</v>
      </c>
      <c r="F372" s="152">
        <v>13</v>
      </c>
      <c r="G372" s="153">
        <v>5</v>
      </c>
      <c r="H372" s="152">
        <v>70</v>
      </c>
      <c r="I372" s="154"/>
      <c r="J372" s="1">
        <f t="shared" si="30"/>
        <v>1</v>
      </c>
      <c r="K372" s="8">
        <f t="shared" si="31"/>
        <v>5</v>
      </c>
      <c r="L372" s="8">
        <f t="shared" si="32"/>
        <v>350</v>
      </c>
      <c r="M372" s="7"/>
      <c r="N372" s="6">
        <f t="shared" si="33"/>
        <v>0</v>
      </c>
      <c r="U372" s="13">
        <f t="shared" si="34"/>
        <v>5</v>
      </c>
      <c r="V372" s="13">
        <f t="shared" si="35"/>
        <v>350</v>
      </c>
    </row>
    <row r="373" spans="1:22" ht="16.5" customHeight="1">
      <c r="A373" s="1">
        <v>372</v>
      </c>
      <c r="B373" s="135"/>
      <c r="C373" s="130" t="s">
        <v>95</v>
      </c>
      <c r="D373" s="150">
        <v>0.5625</v>
      </c>
      <c r="E373" s="151"/>
      <c r="F373" s="152">
        <v>5</v>
      </c>
      <c r="G373" s="153">
        <v>5</v>
      </c>
      <c r="H373" s="152">
        <v>70</v>
      </c>
      <c r="I373" s="154"/>
      <c r="J373" s="1">
        <f t="shared" si="30"/>
        <v>1</v>
      </c>
      <c r="K373" s="8">
        <f t="shared" si="31"/>
        <v>5</v>
      </c>
      <c r="L373" s="8">
        <f t="shared" si="32"/>
        <v>350</v>
      </c>
      <c r="M373" s="7"/>
      <c r="N373" s="6">
        <f t="shared" si="33"/>
        <v>0</v>
      </c>
      <c r="U373" s="13">
        <f t="shared" si="34"/>
        <v>5</v>
      </c>
      <c r="V373" s="13">
        <f t="shared" si="35"/>
        <v>350</v>
      </c>
    </row>
    <row r="374" spans="1:22" ht="16.5" customHeight="1">
      <c r="A374" s="1">
        <v>373</v>
      </c>
      <c r="B374" s="135"/>
      <c r="C374" s="130" t="s">
        <v>95</v>
      </c>
      <c r="D374" s="150">
        <v>0.63194444444444442</v>
      </c>
      <c r="E374" s="151"/>
      <c r="F374" s="152">
        <v>8</v>
      </c>
      <c r="G374" s="153">
        <v>5</v>
      </c>
      <c r="H374" s="152">
        <v>70</v>
      </c>
      <c r="I374" s="154"/>
      <c r="J374" s="1">
        <f t="shared" si="30"/>
        <v>1</v>
      </c>
      <c r="K374" s="8">
        <f t="shared" si="31"/>
        <v>5</v>
      </c>
      <c r="L374" s="8">
        <f t="shared" si="32"/>
        <v>350</v>
      </c>
      <c r="M374" s="7"/>
      <c r="N374" s="6">
        <f t="shared" si="33"/>
        <v>0</v>
      </c>
      <c r="U374" s="13">
        <f t="shared" si="34"/>
        <v>5</v>
      </c>
      <c r="V374" s="13">
        <f t="shared" si="35"/>
        <v>350</v>
      </c>
    </row>
    <row r="375" spans="1:22" ht="16.5" customHeight="1">
      <c r="A375" s="1">
        <v>374</v>
      </c>
      <c r="B375" s="135"/>
      <c r="C375" s="130" t="s">
        <v>93</v>
      </c>
      <c r="D375" s="150">
        <v>0.36805555555555558</v>
      </c>
      <c r="E375" s="151" t="s">
        <v>276</v>
      </c>
      <c r="F375" s="152">
        <v>10</v>
      </c>
      <c r="G375" s="153">
        <v>2</v>
      </c>
      <c r="H375" s="152">
        <v>70</v>
      </c>
      <c r="I375" s="154"/>
      <c r="J375" s="1">
        <f t="shared" si="30"/>
        <v>1</v>
      </c>
      <c r="K375" s="8">
        <f t="shared" si="31"/>
        <v>2</v>
      </c>
      <c r="L375" s="8">
        <f t="shared" si="32"/>
        <v>140</v>
      </c>
      <c r="M375" s="7"/>
      <c r="N375" s="6">
        <f t="shared" si="33"/>
        <v>0</v>
      </c>
      <c r="U375" s="13">
        <f t="shared" si="34"/>
        <v>2</v>
      </c>
      <c r="V375" s="13">
        <f t="shared" si="35"/>
        <v>140</v>
      </c>
    </row>
    <row r="376" spans="1:22" ht="16.5" customHeight="1">
      <c r="A376" s="1">
        <v>375</v>
      </c>
      <c r="B376" s="135"/>
      <c r="C376" s="130" t="s">
        <v>95</v>
      </c>
      <c r="D376" s="150">
        <v>0.60069444444444442</v>
      </c>
      <c r="E376" s="151"/>
      <c r="F376" s="152">
        <v>10</v>
      </c>
      <c r="G376" s="153">
        <v>2</v>
      </c>
      <c r="H376" s="152">
        <v>70</v>
      </c>
      <c r="I376" s="154"/>
      <c r="J376" s="1">
        <f t="shared" si="30"/>
        <v>1</v>
      </c>
      <c r="K376" s="8">
        <f t="shared" si="31"/>
        <v>2</v>
      </c>
      <c r="L376" s="8">
        <f t="shared" si="32"/>
        <v>140</v>
      </c>
      <c r="M376" s="7"/>
      <c r="N376" s="6">
        <f t="shared" si="33"/>
        <v>0</v>
      </c>
      <c r="U376" s="13">
        <f t="shared" si="34"/>
        <v>2</v>
      </c>
      <c r="V376" s="13">
        <f t="shared" si="35"/>
        <v>140</v>
      </c>
    </row>
    <row r="377" spans="1:22" ht="16.5" customHeight="1">
      <c r="A377" s="1">
        <v>376</v>
      </c>
      <c r="B377" s="135"/>
      <c r="C377" s="130" t="s">
        <v>93</v>
      </c>
      <c r="D377" s="150">
        <v>0.3576388888888889</v>
      </c>
      <c r="E377" s="151" t="s">
        <v>277</v>
      </c>
      <c r="F377" s="152">
        <v>14</v>
      </c>
      <c r="G377" s="153">
        <v>4</v>
      </c>
      <c r="H377" s="152">
        <v>70</v>
      </c>
      <c r="I377" s="154"/>
      <c r="J377" s="1">
        <f t="shared" si="30"/>
        <v>1</v>
      </c>
      <c r="K377" s="8">
        <f t="shared" si="31"/>
        <v>4</v>
      </c>
      <c r="L377" s="8">
        <f t="shared" si="32"/>
        <v>280</v>
      </c>
      <c r="M377" s="7"/>
      <c r="N377" s="6">
        <f t="shared" si="33"/>
        <v>0</v>
      </c>
      <c r="U377" s="13">
        <f t="shared" si="34"/>
        <v>4</v>
      </c>
      <c r="V377" s="13">
        <f t="shared" si="35"/>
        <v>280</v>
      </c>
    </row>
    <row r="378" spans="1:22" ht="16.5" customHeight="1">
      <c r="A378" s="1">
        <v>377</v>
      </c>
      <c r="B378" s="135"/>
      <c r="C378" s="130" t="s">
        <v>93</v>
      </c>
      <c r="D378" s="150">
        <v>0.36805555555555558</v>
      </c>
      <c r="E378" s="151"/>
      <c r="F378" s="152">
        <v>15</v>
      </c>
      <c r="G378" s="153">
        <v>1.5</v>
      </c>
      <c r="H378" s="152">
        <v>70</v>
      </c>
      <c r="I378" s="154"/>
      <c r="J378" s="1">
        <f t="shared" si="30"/>
        <v>1</v>
      </c>
      <c r="K378" s="8">
        <f t="shared" si="31"/>
        <v>1.5</v>
      </c>
      <c r="L378" s="8">
        <f t="shared" si="32"/>
        <v>105</v>
      </c>
      <c r="M378" s="7"/>
      <c r="N378" s="6">
        <f t="shared" si="33"/>
        <v>0</v>
      </c>
      <c r="U378" s="13">
        <f t="shared" si="34"/>
        <v>1.5</v>
      </c>
      <c r="V378" s="13">
        <f t="shared" si="35"/>
        <v>105</v>
      </c>
    </row>
    <row r="379" spans="1:22" ht="16.5" customHeight="1">
      <c r="A379" s="1">
        <v>378</v>
      </c>
      <c r="B379" s="135"/>
      <c r="C379" s="130" t="s">
        <v>95</v>
      </c>
      <c r="D379" s="150">
        <v>0.5625</v>
      </c>
      <c r="E379" s="151"/>
      <c r="F379" s="152">
        <v>14</v>
      </c>
      <c r="G379" s="153">
        <v>4</v>
      </c>
      <c r="H379" s="152">
        <v>70</v>
      </c>
      <c r="I379" s="154"/>
      <c r="J379" s="1">
        <f t="shared" si="30"/>
        <v>1</v>
      </c>
      <c r="K379" s="8">
        <f t="shared" si="31"/>
        <v>4</v>
      </c>
      <c r="L379" s="8">
        <f t="shared" si="32"/>
        <v>280</v>
      </c>
      <c r="M379" s="7"/>
      <c r="N379" s="6">
        <f t="shared" si="33"/>
        <v>0</v>
      </c>
      <c r="U379" s="13">
        <f t="shared" si="34"/>
        <v>4</v>
      </c>
      <c r="V379" s="13">
        <f t="shared" si="35"/>
        <v>280</v>
      </c>
    </row>
    <row r="380" spans="1:22" ht="16.5" customHeight="1">
      <c r="A380" s="1">
        <v>379</v>
      </c>
      <c r="B380" s="135"/>
      <c r="C380" s="130" t="s">
        <v>95</v>
      </c>
      <c r="D380" s="150">
        <v>0.63194444444444442</v>
      </c>
      <c r="E380" s="151"/>
      <c r="F380" s="152">
        <v>15</v>
      </c>
      <c r="G380" s="153">
        <v>4</v>
      </c>
      <c r="H380" s="152">
        <v>70</v>
      </c>
      <c r="I380" s="154"/>
      <c r="J380" s="1">
        <f t="shared" si="30"/>
        <v>1</v>
      </c>
      <c r="K380" s="8">
        <f t="shared" si="31"/>
        <v>4</v>
      </c>
      <c r="L380" s="8">
        <f t="shared" si="32"/>
        <v>280</v>
      </c>
      <c r="M380" s="7"/>
      <c r="N380" s="6">
        <f t="shared" si="33"/>
        <v>0</v>
      </c>
      <c r="U380" s="13">
        <f t="shared" si="34"/>
        <v>4</v>
      </c>
      <c r="V380" s="13">
        <f t="shared" si="35"/>
        <v>280</v>
      </c>
    </row>
    <row r="381" spans="1:22" ht="16.5" customHeight="1">
      <c r="A381" s="1">
        <v>380</v>
      </c>
      <c r="B381" s="135" t="s">
        <v>278</v>
      </c>
      <c r="C381" s="130" t="s">
        <v>93</v>
      </c>
      <c r="D381" s="150">
        <v>0.3576388888888889</v>
      </c>
      <c r="E381" s="151" t="s">
        <v>279</v>
      </c>
      <c r="F381" s="152">
        <v>15</v>
      </c>
      <c r="G381" s="153">
        <v>3.6</v>
      </c>
      <c r="H381" s="152">
        <v>70</v>
      </c>
      <c r="I381" s="154"/>
      <c r="J381" s="1">
        <f t="shared" si="30"/>
        <v>1</v>
      </c>
      <c r="K381" s="8">
        <f t="shared" si="31"/>
        <v>3.6</v>
      </c>
      <c r="L381" s="8">
        <f t="shared" si="32"/>
        <v>252</v>
      </c>
      <c r="M381" s="7"/>
      <c r="N381" s="6">
        <f t="shared" si="33"/>
        <v>0</v>
      </c>
      <c r="U381" s="13">
        <f t="shared" si="34"/>
        <v>3.6</v>
      </c>
      <c r="V381" s="13">
        <f t="shared" si="35"/>
        <v>252</v>
      </c>
    </row>
    <row r="382" spans="1:22" ht="16.5" customHeight="1">
      <c r="A382" s="1">
        <v>381</v>
      </c>
      <c r="B382" s="135"/>
      <c r="C382" s="130" t="s">
        <v>93</v>
      </c>
      <c r="D382" s="150">
        <v>0.36805555555555558</v>
      </c>
      <c r="E382" s="151"/>
      <c r="F382" s="152">
        <v>18</v>
      </c>
      <c r="G382" s="153">
        <v>3.6</v>
      </c>
      <c r="H382" s="152">
        <v>70</v>
      </c>
      <c r="I382" s="154"/>
      <c r="J382" s="1">
        <f t="shared" ref="J382:J445" si="36">ROUNDUP(F382/20,0)</f>
        <v>1</v>
      </c>
      <c r="K382" s="8">
        <f t="shared" ref="K382:K445" si="37">$P$3*J382*G382</f>
        <v>3.6</v>
      </c>
      <c r="L382" s="8">
        <f t="shared" ref="L382:L445" si="38">$P$3*J382*G382*H382</f>
        <v>252</v>
      </c>
      <c r="M382" s="7"/>
      <c r="N382" s="6">
        <f t="shared" ref="N382:N445" si="39">IFERROR(K382/M382,0)</f>
        <v>0</v>
      </c>
      <c r="U382" s="13">
        <f t="shared" si="34"/>
        <v>3.6</v>
      </c>
      <c r="V382" s="13">
        <f t="shared" si="35"/>
        <v>252</v>
      </c>
    </row>
    <row r="383" spans="1:22" ht="16.5" customHeight="1">
      <c r="A383" s="1">
        <v>382</v>
      </c>
      <c r="B383" s="135"/>
      <c r="C383" s="130" t="s">
        <v>95</v>
      </c>
      <c r="D383" s="150">
        <v>0.55208333333333337</v>
      </c>
      <c r="E383" s="151"/>
      <c r="F383" s="152">
        <v>18</v>
      </c>
      <c r="G383" s="153">
        <v>3.6</v>
      </c>
      <c r="H383" s="152">
        <v>70</v>
      </c>
      <c r="I383" s="154"/>
      <c r="J383" s="1">
        <f t="shared" si="36"/>
        <v>1</v>
      </c>
      <c r="K383" s="8">
        <f t="shared" si="37"/>
        <v>3.6</v>
      </c>
      <c r="L383" s="8">
        <f t="shared" si="38"/>
        <v>252</v>
      </c>
      <c r="M383" s="7"/>
      <c r="N383" s="6">
        <f t="shared" si="39"/>
        <v>0</v>
      </c>
      <c r="U383" s="13">
        <f t="shared" si="34"/>
        <v>3.6</v>
      </c>
      <c r="V383" s="13">
        <f t="shared" si="35"/>
        <v>252</v>
      </c>
    </row>
    <row r="384" spans="1:22" ht="16.5" customHeight="1">
      <c r="A384" s="1">
        <v>383</v>
      </c>
      <c r="B384" s="135"/>
      <c r="C384" s="130" t="s">
        <v>95</v>
      </c>
      <c r="D384" s="150">
        <v>0.62152777777777779</v>
      </c>
      <c r="E384" s="151"/>
      <c r="F384" s="152">
        <v>15</v>
      </c>
      <c r="G384" s="153">
        <v>3.6</v>
      </c>
      <c r="H384" s="152">
        <v>70</v>
      </c>
      <c r="I384" s="154"/>
      <c r="J384" s="1">
        <f t="shared" si="36"/>
        <v>1</v>
      </c>
      <c r="K384" s="8">
        <f t="shared" si="37"/>
        <v>3.6</v>
      </c>
      <c r="L384" s="8">
        <f t="shared" si="38"/>
        <v>252</v>
      </c>
      <c r="M384" s="7"/>
      <c r="N384" s="6">
        <f t="shared" si="39"/>
        <v>0</v>
      </c>
      <c r="U384" s="13">
        <f t="shared" si="34"/>
        <v>3.6</v>
      </c>
      <c r="V384" s="13">
        <f t="shared" si="35"/>
        <v>252</v>
      </c>
    </row>
    <row r="385" spans="1:22" ht="16.5" customHeight="1">
      <c r="A385" s="1">
        <v>384</v>
      </c>
      <c r="B385" s="135"/>
      <c r="C385" s="130" t="s">
        <v>93</v>
      </c>
      <c r="D385" s="150">
        <v>0.3611111111111111</v>
      </c>
      <c r="E385" s="151" t="s">
        <v>280</v>
      </c>
      <c r="F385" s="152">
        <v>20</v>
      </c>
      <c r="G385" s="153">
        <v>7.9</v>
      </c>
      <c r="H385" s="152">
        <v>70</v>
      </c>
      <c r="I385" s="154"/>
      <c r="J385" s="1">
        <f t="shared" si="36"/>
        <v>1</v>
      </c>
      <c r="K385" s="8">
        <f t="shared" si="37"/>
        <v>7.9</v>
      </c>
      <c r="L385" s="8">
        <f t="shared" si="38"/>
        <v>553</v>
      </c>
      <c r="M385" s="7"/>
      <c r="N385" s="6">
        <f t="shared" si="39"/>
        <v>0</v>
      </c>
      <c r="U385" s="13">
        <f t="shared" si="34"/>
        <v>7.9</v>
      </c>
      <c r="V385" s="13">
        <f t="shared" si="35"/>
        <v>553</v>
      </c>
    </row>
    <row r="386" spans="1:22" ht="16.5" customHeight="1">
      <c r="A386" s="1">
        <v>385</v>
      </c>
      <c r="B386" s="135"/>
      <c r="C386" s="130" t="s">
        <v>95</v>
      </c>
      <c r="D386" s="150">
        <v>0.55208333333333337</v>
      </c>
      <c r="E386" s="151"/>
      <c r="F386" s="152">
        <v>11</v>
      </c>
      <c r="G386" s="153">
        <v>4</v>
      </c>
      <c r="H386" s="152">
        <v>70</v>
      </c>
      <c r="I386" s="154"/>
      <c r="J386" s="1">
        <f t="shared" si="36"/>
        <v>1</v>
      </c>
      <c r="K386" s="8">
        <f t="shared" si="37"/>
        <v>4</v>
      </c>
      <c r="L386" s="8">
        <f t="shared" si="38"/>
        <v>280</v>
      </c>
      <c r="M386" s="7"/>
      <c r="N386" s="6">
        <f t="shared" si="39"/>
        <v>0</v>
      </c>
      <c r="U386" s="13">
        <f t="shared" si="34"/>
        <v>4</v>
      </c>
      <c r="V386" s="13">
        <f t="shared" si="35"/>
        <v>280</v>
      </c>
    </row>
    <row r="387" spans="1:22" ht="16.5" customHeight="1">
      <c r="A387" s="1">
        <v>386</v>
      </c>
      <c r="B387" s="135"/>
      <c r="C387" s="130" t="s">
        <v>95</v>
      </c>
      <c r="D387" s="150">
        <v>0.62152777777777779</v>
      </c>
      <c r="E387" s="151"/>
      <c r="F387" s="152">
        <v>11</v>
      </c>
      <c r="G387" s="153">
        <v>9.9</v>
      </c>
      <c r="H387" s="152">
        <v>70</v>
      </c>
      <c r="I387" s="154"/>
      <c r="J387" s="1">
        <f t="shared" si="36"/>
        <v>1</v>
      </c>
      <c r="K387" s="8">
        <f t="shared" si="37"/>
        <v>9.9</v>
      </c>
      <c r="L387" s="8">
        <f t="shared" si="38"/>
        <v>693</v>
      </c>
      <c r="M387" s="7"/>
      <c r="N387" s="6">
        <f t="shared" si="39"/>
        <v>0</v>
      </c>
      <c r="U387" s="13">
        <f t="shared" ref="U387:U450" si="40">IFERROR(G387*J387,0)</f>
        <v>9.9</v>
      </c>
      <c r="V387" s="13">
        <f t="shared" ref="V387:V450" si="41">IFERROR(U387*H387,0)</f>
        <v>693</v>
      </c>
    </row>
    <row r="388" spans="1:22" ht="16.5" customHeight="1">
      <c r="A388" s="1">
        <v>387</v>
      </c>
      <c r="B388" s="135"/>
      <c r="C388" s="130" t="s">
        <v>93</v>
      </c>
      <c r="D388" s="150">
        <v>0.3611111111111111</v>
      </c>
      <c r="E388" s="151" t="s">
        <v>281</v>
      </c>
      <c r="F388" s="152">
        <v>20</v>
      </c>
      <c r="G388" s="153">
        <v>11</v>
      </c>
      <c r="H388" s="152">
        <v>70</v>
      </c>
      <c r="I388" s="154"/>
      <c r="J388" s="1">
        <f t="shared" si="36"/>
        <v>1</v>
      </c>
      <c r="K388" s="8">
        <f t="shared" si="37"/>
        <v>11</v>
      </c>
      <c r="L388" s="8">
        <f t="shared" si="38"/>
        <v>770</v>
      </c>
      <c r="M388" s="7"/>
      <c r="N388" s="6">
        <f t="shared" si="39"/>
        <v>0</v>
      </c>
      <c r="U388" s="13">
        <f t="shared" si="40"/>
        <v>11</v>
      </c>
      <c r="V388" s="13">
        <f t="shared" si="41"/>
        <v>770</v>
      </c>
    </row>
    <row r="389" spans="1:22" ht="16.5" customHeight="1">
      <c r="A389" s="1">
        <v>388</v>
      </c>
      <c r="B389" s="135"/>
      <c r="C389" s="130" t="s">
        <v>95</v>
      </c>
      <c r="D389" s="150">
        <v>0.55208333333333337</v>
      </c>
      <c r="E389" s="151"/>
      <c r="F389" s="152">
        <v>12</v>
      </c>
      <c r="G389" s="153">
        <v>5</v>
      </c>
      <c r="H389" s="152">
        <v>70</v>
      </c>
      <c r="I389" s="154"/>
      <c r="J389" s="1">
        <f t="shared" si="36"/>
        <v>1</v>
      </c>
      <c r="K389" s="8">
        <f t="shared" si="37"/>
        <v>5</v>
      </c>
      <c r="L389" s="8">
        <f t="shared" si="38"/>
        <v>350</v>
      </c>
      <c r="M389" s="7"/>
      <c r="N389" s="6">
        <f t="shared" si="39"/>
        <v>0</v>
      </c>
      <c r="U389" s="13">
        <f t="shared" si="40"/>
        <v>5</v>
      </c>
      <c r="V389" s="13">
        <f t="shared" si="41"/>
        <v>350</v>
      </c>
    </row>
    <row r="390" spans="1:22" ht="16.5" customHeight="1">
      <c r="A390" s="1">
        <v>389</v>
      </c>
      <c r="B390" s="135"/>
      <c r="C390" s="130" t="s">
        <v>95</v>
      </c>
      <c r="D390" s="150">
        <v>0.62152777777777779</v>
      </c>
      <c r="E390" s="151"/>
      <c r="F390" s="152">
        <v>8</v>
      </c>
      <c r="G390" s="153">
        <v>9</v>
      </c>
      <c r="H390" s="152">
        <v>70</v>
      </c>
      <c r="I390" s="154"/>
      <c r="J390" s="1">
        <f t="shared" si="36"/>
        <v>1</v>
      </c>
      <c r="K390" s="8">
        <f t="shared" si="37"/>
        <v>9</v>
      </c>
      <c r="L390" s="8">
        <f t="shared" si="38"/>
        <v>630</v>
      </c>
      <c r="M390" s="7"/>
      <c r="N390" s="6">
        <f t="shared" si="39"/>
        <v>0</v>
      </c>
      <c r="U390" s="13">
        <f t="shared" si="40"/>
        <v>9</v>
      </c>
      <c r="V390" s="13">
        <f t="shared" si="41"/>
        <v>630</v>
      </c>
    </row>
    <row r="391" spans="1:22" ht="16.5" customHeight="1">
      <c r="A391" s="1">
        <v>390</v>
      </c>
      <c r="B391" s="135"/>
      <c r="C391" s="130" t="s">
        <v>93</v>
      </c>
      <c r="D391" s="150">
        <v>0.36805555555555558</v>
      </c>
      <c r="E391" s="151" t="s">
        <v>282</v>
      </c>
      <c r="F391" s="152">
        <v>4</v>
      </c>
      <c r="G391" s="153">
        <v>2</v>
      </c>
      <c r="H391" s="152">
        <v>70</v>
      </c>
      <c r="I391" s="154"/>
      <c r="J391" s="1">
        <f t="shared" si="36"/>
        <v>1</v>
      </c>
      <c r="K391" s="8">
        <f t="shared" si="37"/>
        <v>2</v>
      </c>
      <c r="L391" s="8">
        <f t="shared" si="38"/>
        <v>140</v>
      </c>
      <c r="M391" s="7"/>
      <c r="N391" s="6">
        <f t="shared" si="39"/>
        <v>0</v>
      </c>
      <c r="U391" s="13">
        <f t="shared" si="40"/>
        <v>2</v>
      </c>
      <c r="V391" s="13">
        <f t="shared" si="41"/>
        <v>140</v>
      </c>
    </row>
    <row r="392" spans="1:22" ht="16.5" customHeight="1">
      <c r="A392" s="1">
        <v>391</v>
      </c>
      <c r="B392" s="135"/>
      <c r="C392" s="130" t="s">
        <v>95</v>
      </c>
      <c r="D392" s="150">
        <v>0.55208333333333337</v>
      </c>
      <c r="E392" s="151"/>
      <c r="F392" s="152">
        <v>2</v>
      </c>
      <c r="G392" s="153">
        <v>2</v>
      </c>
      <c r="H392" s="152">
        <v>70</v>
      </c>
      <c r="I392" s="154"/>
      <c r="J392" s="1">
        <f t="shared" si="36"/>
        <v>1</v>
      </c>
      <c r="K392" s="8">
        <f t="shared" si="37"/>
        <v>2</v>
      </c>
      <c r="L392" s="8">
        <f t="shared" si="38"/>
        <v>140</v>
      </c>
      <c r="M392" s="7"/>
      <c r="N392" s="6">
        <f t="shared" si="39"/>
        <v>0</v>
      </c>
      <c r="U392" s="13">
        <f t="shared" si="40"/>
        <v>2</v>
      </c>
      <c r="V392" s="13">
        <f t="shared" si="41"/>
        <v>140</v>
      </c>
    </row>
    <row r="393" spans="1:22" ht="16.5" customHeight="1">
      <c r="A393" s="1">
        <v>392</v>
      </c>
      <c r="B393" s="135"/>
      <c r="C393" s="130" t="s">
        <v>95</v>
      </c>
      <c r="D393" s="150">
        <v>0.62152777777777779</v>
      </c>
      <c r="E393" s="151"/>
      <c r="F393" s="152">
        <v>2</v>
      </c>
      <c r="G393" s="153">
        <v>2</v>
      </c>
      <c r="H393" s="152">
        <v>70</v>
      </c>
      <c r="I393" s="154"/>
      <c r="J393" s="1">
        <f t="shared" si="36"/>
        <v>1</v>
      </c>
      <c r="K393" s="8">
        <f t="shared" si="37"/>
        <v>2</v>
      </c>
      <c r="L393" s="8">
        <f t="shared" si="38"/>
        <v>140</v>
      </c>
      <c r="M393" s="7"/>
      <c r="N393" s="6">
        <f t="shared" si="39"/>
        <v>0</v>
      </c>
      <c r="U393" s="13">
        <f t="shared" si="40"/>
        <v>2</v>
      </c>
      <c r="V393" s="13">
        <f t="shared" si="41"/>
        <v>140</v>
      </c>
    </row>
    <row r="394" spans="1:22" ht="16.5" customHeight="1">
      <c r="A394" s="1">
        <v>393</v>
      </c>
      <c r="B394" s="135"/>
      <c r="C394" s="130" t="s">
        <v>93</v>
      </c>
      <c r="D394" s="150">
        <v>0.37152777777777773</v>
      </c>
      <c r="E394" s="151" t="s">
        <v>283</v>
      </c>
      <c r="F394" s="152">
        <v>5</v>
      </c>
      <c r="G394" s="153">
        <v>2.5</v>
      </c>
      <c r="H394" s="152">
        <v>70</v>
      </c>
      <c r="I394" s="154"/>
      <c r="J394" s="1">
        <f t="shared" si="36"/>
        <v>1</v>
      </c>
      <c r="K394" s="8">
        <f t="shared" si="37"/>
        <v>2.5</v>
      </c>
      <c r="L394" s="8">
        <f t="shared" si="38"/>
        <v>175</v>
      </c>
      <c r="M394" s="7"/>
      <c r="N394" s="6">
        <f t="shared" si="39"/>
        <v>0</v>
      </c>
      <c r="U394" s="13">
        <f t="shared" si="40"/>
        <v>2.5</v>
      </c>
      <c r="V394" s="13">
        <f t="shared" si="41"/>
        <v>175</v>
      </c>
    </row>
    <row r="395" spans="1:22" ht="16.5" customHeight="1">
      <c r="A395" s="1">
        <v>394</v>
      </c>
      <c r="B395" s="135"/>
      <c r="C395" s="129" t="s">
        <v>95</v>
      </c>
      <c r="D395" s="99">
        <v>0.55208333333333337</v>
      </c>
      <c r="E395" s="151"/>
      <c r="F395" s="161">
        <v>4</v>
      </c>
      <c r="G395" s="153">
        <v>2.5</v>
      </c>
      <c r="H395" s="152">
        <v>70</v>
      </c>
      <c r="I395" s="154"/>
      <c r="J395" s="1">
        <f t="shared" si="36"/>
        <v>1</v>
      </c>
      <c r="K395" s="8">
        <f t="shared" si="37"/>
        <v>2.5</v>
      </c>
      <c r="L395" s="8">
        <f t="shared" si="38"/>
        <v>175</v>
      </c>
      <c r="M395" s="7"/>
      <c r="N395" s="6">
        <f t="shared" si="39"/>
        <v>0</v>
      </c>
      <c r="U395" s="13">
        <f t="shared" si="40"/>
        <v>2.5</v>
      </c>
      <c r="V395" s="13">
        <f t="shared" si="41"/>
        <v>175</v>
      </c>
    </row>
    <row r="396" spans="1:22" ht="16.5" customHeight="1">
      <c r="A396" s="1">
        <v>395</v>
      </c>
      <c r="B396" s="135"/>
      <c r="C396" s="130" t="s">
        <v>95</v>
      </c>
      <c r="D396" s="150">
        <v>0.62152777777777779</v>
      </c>
      <c r="E396" s="151"/>
      <c r="F396" s="152">
        <v>1</v>
      </c>
      <c r="G396" s="153">
        <v>2.5</v>
      </c>
      <c r="H396" s="152">
        <v>70</v>
      </c>
      <c r="I396" s="154"/>
      <c r="J396" s="1">
        <f t="shared" si="36"/>
        <v>1</v>
      </c>
      <c r="K396" s="8">
        <f t="shared" si="37"/>
        <v>2.5</v>
      </c>
      <c r="L396" s="8">
        <f t="shared" si="38"/>
        <v>175</v>
      </c>
      <c r="M396" s="7"/>
      <c r="N396" s="6">
        <f t="shared" si="39"/>
        <v>0</v>
      </c>
      <c r="U396" s="13">
        <f t="shared" si="40"/>
        <v>2.5</v>
      </c>
      <c r="V396" s="13">
        <f t="shared" si="41"/>
        <v>175</v>
      </c>
    </row>
    <row r="397" spans="1:22" ht="16.5" customHeight="1">
      <c r="A397" s="1">
        <v>396</v>
      </c>
      <c r="B397" s="165" t="s">
        <v>284</v>
      </c>
      <c r="C397" s="130" t="s">
        <v>93</v>
      </c>
      <c r="D397" s="166">
        <v>0.375</v>
      </c>
      <c r="E397" s="167" t="s">
        <v>285</v>
      </c>
      <c r="F397" s="152">
        <v>6</v>
      </c>
      <c r="G397" s="153">
        <v>10</v>
      </c>
      <c r="H397" s="152">
        <v>70</v>
      </c>
      <c r="I397" s="154"/>
      <c r="J397" s="1">
        <f t="shared" si="36"/>
        <v>1</v>
      </c>
      <c r="K397" s="8">
        <f t="shared" si="37"/>
        <v>10</v>
      </c>
      <c r="L397" s="8">
        <f t="shared" si="38"/>
        <v>700</v>
      </c>
      <c r="M397" s="7"/>
      <c r="N397" s="6">
        <f t="shared" si="39"/>
        <v>0</v>
      </c>
      <c r="U397" s="13">
        <f t="shared" si="40"/>
        <v>10</v>
      </c>
      <c r="V397" s="13">
        <f t="shared" si="41"/>
        <v>700</v>
      </c>
    </row>
    <row r="398" spans="1:22" ht="16.5" customHeight="1">
      <c r="A398" s="1">
        <v>397</v>
      </c>
      <c r="B398" s="165"/>
      <c r="C398" s="130" t="s">
        <v>95</v>
      </c>
      <c r="D398" s="166">
        <v>0.63888888888888895</v>
      </c>
      <c r="E398" s="167"/>
      <c r="F398" s="152">
        <v>6</v>
      </c>
      <c r="G398" s="153">
        <v>10</v>
      </c>
      <c r="H398" s="152">
        <v>70</v>
      </c>
      <c r="I398" s="154"/>
      <c r="J398" s="1">
        <f t="shared" si="36"/>
        <v>1</v>
      </c>
      <c r="K398" s="8">
        <f t="shared" si="37"/>
        <v>10</v>
      </c>
      <c r="L398" s="8">
        <f t="shared" si="38"/>
        <v>700</v>
      </c>
      <c r="M398" s="7"/>
      <c r="N398" s="6">
        <f t="shared" si="39"/>
        <v>0</v>
      </c>
      <c r="U398" s="13">
        <f t="shared" si="40"/>
        <v>10</v>
      </c>
      <c r="V398" s="13">
        <f t="shared" si="41"/>
        <v>700</v>
      </c>
    </row>
    <row r="399" spans="1:22" ht="16.5" customHeight="1">
      <c r="A399" s="1">
        <v>398</v>
      </c>
      <c r="B399" s="101"/>
      <c r="C399" s="99"/>
      <c r="D399" s="100"/>
      <c r="E399" s="101"/>
      <c r="F399" s="104"/>
      <c r="G399" s="103"/>
      <c r="H399" s="102"/>
      <c r="I399" s="109"/>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4"/>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4"/>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4"/>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4"/>
      <c r="G403" s="103"/>
      <c r="H403" s="102"/>
      <c r="I403" s="109"/>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4"/>
      <c r="G404" s="103"/>
      <c r="H404" s="102"/>
      <c r="I404" s="109"/>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4"/>
      <c r="G405" s="103"/>
      <c r="H405" s="102"/>
      <c r="I405" s="109"/>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4"/>
      <c r="G406" s="103"/>
      <c r="H406" s="102"/>
      <c r="I406" s="109"/>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4"/>
      <c r="G407" s="103"/>
      <c r="H407" s="102"/>
      <c r="I407" s="109"/>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4"/>
      <c r="G408" s="103"/>
      <c r="H408" s="102"/>
      <c r="I408" s="109"/>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4"/>
      <c r="G409" s="103"/>
      <c r="H409" s="102"/>
      <c r="I409" s="109"/>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4"/>
      <c r="G410" s="103"/>
      <c r="H410" s="102"/>
      <c r="I410" s="109"/>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4"/>
      <c r="G411" s="103"/>
      <c r="H411" s="102"/>
      <c r="I411" s="109"/>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4"/>
      <c r="G412" s="103"/>
      <c r="H412" s="102"/>
      <c r="I412" s="109"/>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4"/>
      <c r="G413" s="103"/>
      <c r="H413" s="102"/>
      <c r="I413" s="109"/>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4"/>
      <c r="G414" s="103"/>
      <c r="H414" s="102"/>
      <c r="I414" s="109"/>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4"/>
      <c r="G415" s="103"/>
      <c r="H415" s="102"/>
      <c r="I415" s="109"/>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4"/>
      <c r="G416" s="103"/>
      <c r="H416" s="102"/>
      <c r="I416" s="109"/>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4"/>
      <c r="G417" s="103"/>
      <c r="H417" s="102"/>
      <c r="I417" s="109"/>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4"/>
      <c r="G418" s="103"/>
      <c r="H418" s="102"/>
      <c r="I418" s="109"/>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4"/>
      <c r="G419" s="103"/>
      <c r="H419" s="102"/>
      <c r="I419" s="109"/>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4"/>
      <c r="G420" s="103"/>
      <c r="H420" s="102"/>
      <c r="I420" s="109"/>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4"/>
      <c r="G421" s="103"/>
      <c r="H421" s="102"/>
      <c r="I421" s="109"/>
      <c r="J421" s="1">
        <f t="shared" si="36"/>
        <v>0</v>
      </c>
      <c r="K421" s="8">
        <f t="shared" si="37"/>
        <v>0</v>
      </c>
      <c r="L421" s="8">
        <f t="shared" si="38"/>
        <v>0</v>
      </c>
      <c r="M421" s="7"/>
      <c r="N421" s="6">
        <f t="shared" si="39"/>
        <v>0</v>
      </c>
      <c r="U421" s="13">
        <f t="shared" si="40"/>
        <v>0</v>
      </c>
      <c r="V421" s="13">
        <f t="shared" si="41"/>
        <v>0</v>
      </c>
    </row>
    <row r="422" spans="1:22" ht="16.5" customHeight="1">
      <c r="A422" s="1">
        <v>421</v>
      </c>
      <c r="B422" s="124"/>
      <c r="C422" s="99"/>
      <c r="D422" s="100"/>
      <c r="E422" s="101"/>
      <c r="F422" s="104"/>
      <c r="G422" s="103"/>
      <c r="H422" s="102"/>
      <c r="I422" s="109"/>
      <c r="J422" s="1">
        <f t="shared" si="36"/>
        <v>0</v>
      </c>
      <c r="K422" s="8">
        <f t="shared" si="37"/>
        <v>0</v>
      </c>
      <c r="L422" s="8">
        <f t="shared" si="38"/>
        <v>0</v>
      </c>
      <c r="M422" s="7"/>
      <c r="N422" s="6">
        <f t="shared" si="39"/>
        <v>0</v>
      </c>
      <c r="U422" s="13">
        <f t="shared" si="40"/>
        <v>0</v>
      </c>
      <c r="V422" s="13">
        <f t="shared" si="41"/>
        <v>0</v>
      </c>
    </row>
    <row r="423" spans="1:22" ht="16.5" customHeight="1">
      <c r="A423" s="1">
        <v>422</v>
      </c>
      <c r="B423" s="124"/>
      <c r="C423" s="99"/>
      <c r="D423" s="100"/>
      <c r="E423" s="101"/>
      <c r="F423" s="104"/>
      <c r="G423" s="103"/>
      <c r="H423" s="102"/>
      <c r="I423" s="109"/>
      <c r="J423" s="1">
        <f t="shared" si="36"/>
        <v>0</v>
      </c>
      <c r="K423" s="8">
        <f t="shared" si="37"/>
        <v>0</v>
      </c>
      <c r="L423" s="8">
        <f t="shared" si="38"/>
        <v>0</v>
      </c>
      <c r="M423" s="7"/>
      <c r="N423" s="6">
        <f t="shared" si="39"/>
        <v>0</v>
      </c>
      <c r="U423" s="13">
        <f t="shared" si="40"/>
        <v>0</v>
      </c>
      <c r="V423" s="13">
        <f t="shared" si="41"/>
        <v>0</v>
      </c>
    </row>
    <row r="424" spans="1:22" ht="16.5" customHeight="1">
      <c r="A424" s="1">
        <v>423</v>
      </c>
      <c r="B424" s="124"/>
      <c r="C424" s="99"/>
      <c r="D424" s="100"/>
      <c r="E424" s="101"/>
      <c r="F424" s="104"/>
      <c r="G424" s="103"/>
      <c r="H424" s="102"/>
      <c r="I424" s="109"/>
      <c r="J424" s="1">
        <f t="shared" si="36"/>
        <v>0</v>
      </c>
      <c r="K424" s="8">
        <f t="shared" si="37"/>
        <v>0</v>
      </c>
      <c r="L424" s="8">
        <f t="shared" si="38"/>
        <v>0</v>
      </c>
      <c r="M424" s="7"/>
      <c r="N424" s="6">
        <f t="shared" si="39"/>
        <v>0</v>
      </c>
      <c r="U424" s="13">
        <f t="shared" si="40"/>
        <v>0</v>
      </c>
      <c r="V424" s="13">
        <f t="shared" si="41"/>
        <v>0</v>
      </c>
    </row>
    <row r="425" spans="1:22" ht="16.5" customHeight="1">
      <c r="A425" s="1">
        <v>424</v>
      </c>
      <c r="B425" s="124"/>
      <c r="C425" s="99"/>
      <c r="D425" s="100"/>
      <c r="E425" s="101"/>
      <c r="F425" s="104"/>
      <c r="G425" s="103"/>
      <c r="H425" s="102"/>
      <c r="I425" s="109"/>
      <c r="J425" s="1">
        <f t="shared" si="36"/>
        <v>0</v>
      </c>
      <c r="K425" s="8">
        <f t="shared" si="37"/>
        <v>0</v>
      </c>
      <c r="L425" s="8">
        <f t="shared" si="38"/>
        <v>0</v>
      </c>
      <c r="M425" s="7"/>
      <c r="N425" s="6">
        <f t="shared" si="39"/>
        <v>0</v>
      </c>
      <c r="U425" s="13">
        <f t="shared" si="40"/>
        <v>0</v>
      </c>
      <c r="V425" s="13">
        <f t="shared" si="41"/>
        <v>0</v>
      </c>
    </row>
    <row r="426" spans="1:22" ht="16.5" customHeight="1">
      <c r="A426" s="1">
        <v>425</v>
      </c>
      <c r="B426" s="124"/>
      <c r="C426" s="99"/>
      <c r="D426" s="100"/>
      <c r="E426" s="101"/>
      <c r="F426" s="104"/>
      <c r="G426" s="103"/>
      <c r="H426" s="102"/>
      <c r="I426" s="109"/>
      <c r="J426" s="1">
        <f t="shared" si="36"/>
        <v>0</v>
      </c>
      <c r="K426" s="8">
        <f t="shared" si="37"/>
        <v>0</v>
      </c>
      <c r="L426" s="8">
        <f t="shared" si="38"/>
        <v>0</v>
      </c>
      <c r="M426" s="7"/>
      <c r="N426" s="6">
        <f t="shared" si="39"/>
        <v>0</v>
      </c>
      <c r="U426" s="13">
        <f t="shared" si="40"/>
        <v>0</v>
      </c>
      <c r="V426" s="13">
        <f t="shared" si="41"/>
        <v>0</v>
      </c>
    </row>
    <row r="427" spans="1:22" ht="16.5" customHeight="1">
      <c r="A427" s="1">
        <v>426</v>
      </c>
      <c r="B427" s="124"/>
      <c r="C427" s="99"/>
      <c r="D427" s="100"/>
      <c r="E427" s="101"/>
      <c r="F427" s="104"/>
      <c r="G427" s="103"/>
      <c r="H427" s="102"/>
      <c r="I427" s="109"/>
      <c r="J427" s="1">
        <f t="shared" si="36"/>
        <v>0</v>
      </c>
      <c r="K427" s="8">
        <f t="shared" si="37"/>
        <v>0</v>
      </c>
      <c r="L427" s="8">
        <f t="shared" si="38"/>
        <v>0</v>
      </c>
      <c r="M427" s="7"/>
      <c r="N427" s="6">
        <f t="shared" si="39"/>
        <v>0</v>
      </c>
      <c r="U427" s="13">
        <f t="shared" si="40"/>
        <v>0</v>
      </c>
      <c r="V427" s="13">
        <f t="shared" si="41"/>
        <v>0</v>
      </c>
    </row>
    <row r="428" spans="1:22" ht="16.5" customHeight="1">
      <c r="A428" s="1">
        <v>427</v>
      </c>
      <c r="B428" s="124"/>
      <c r="C428" s="99"/>
      <c r="D428" s="100"/>
      <c r="E428" s="101"/>
      <c r="F428" s="104"/>
      <c r="G428" s="103"/>
      <c r="H428" s="102"/>
      <c r="I428" s="109"/>
      <c r="J428" s="1">
        <f t="shared" si="36"/>
        <v>0</v>
      </c>
      <c r="K428" s="8">
        <f t="shared" si="37"/>
        <v>0</v>
      </c>
      <c r="L428" s="8">
        <f t="shared" si="38"/>
        <v>0</v>
      </c>
      <c r="M428" s="7"/>
      <c r="N428" s="6">
        <f t="shared" si="39"/>
        <v>0</v>
      </c>
      <c r="U428" s="13">
        <f t="shared" si="40"/>
        <v>0</v>
      </c>
      <c r="V428" s="13">
        <f t="shared" si="41"/>
        <v>0</v>
      </c>
    </row>
    <row r="429" spans="1:22" ht="16.5" customHeight="1">
      <c r="A429" s="1">
        <v>428</v>
      </c>
      <c r="B429" s="124"/>
      <c r="C429" s="99"/>
      <c r="D429" s="100"/>
      <c r="E429" s="101"/>
      <c r="F429" s="104"/>
      <c r="G429" s="103"/>
      <c r="H429" s="102"/>
      <c r="I429" s="109"/>
      <c r="J429" s="1">
        <f t="shared" si="36"/>
        <v>0</v>
      </c>
      <c r="K429" s="8">
        <f t="shared" si="37"/>
        <v>0</v>
      </c>
      <c r="L429" s="8">
        <f t="shared" si="38"/>
        <v>0</v>
      </c>
      <c r="M429" s="7"/>
      <c r="N429" s="6">
        <f t="shared" si="39"/>
        <v>0</v>
      </c>
      <c r="U429" s="13">
        <f t="shared" si="40"/>
        <v>0</v>
      </c>
      <c r="V429" s="13">
        <f t="shared" si="41"/>
        <v>0</v>
      </c>
    </row>
    <row r="430" spans="1:22" ht="16.5" customHeight="1">
      <c r="A430" s="1">
        <v>429</v>
      </c>
      <c r="B430" s="124"/>
      <c r="C430" s="99"/>
      <c r="D430" s="100"/>
      <c r="E430" s="101"/>
      <c r="F430" s="104"/>
      <c r="G430" s="103"/>
      <c r="H430" s="102"/>
      <c r="I430" s="109"/>
      <c r="J430" s="1">
        <f t="shared" si="36"/>
        <v>0</v>
      </c>
      <c r="K430" s="8">
        <f t="shared" si="37"/>
        <v>0</v>
      </c>
      <c r="L430" s="8">
        <f t="shared" si="38"/>
        <v>0</v>
      </c>
      <c r="M430" s="7"/>
      <c r="N430" s="6">
        <f t="shared" si="39"/>
        <v>0</v>
      </c>
      <c r="U430" s="13">
        <f t="shared" si="40"/>
        <v>0</v>
      </c>
      <c r="V430" s="13">
        <f t="shared" si="41"/>
        <v>0</v>
      </c>
    </row>
    <row r="431" spans="1:22" ht="16.5" customHeight="1">
      <c r="A431" s="1">
        <v>430</v>
      </c>
      <c r="B431" s="124"/>
      <c r="C431" s="99"/>
      <c r="D431" s="100"/>
      <c r="E431" s="101"/>
      <c r="F431" s="104"/>
      <c r="G431" s="103"/>
      <c r="H431" s="102"/>
      <c r="I431" s="109"/>
      <c r="J431" s="1">
        <f t="shared" si="36"/>
        <v>0</v>
      </c>
      <c r="K431" s="8">
        <f t="shared" si="37"/>
        <v>0</v>
      </c>
      <c r="L431" s="8">
        <f t="shared" si="38"/>
        <v>0</v>
      </c>
      <c r="M431" s="7"/>
      <c r="N431" s="6">
        <f t="shared" si="39"/>
        <v>0</v>
      </c>
      <c r="U431" s="13">
        <f t="shared" si="40"/>
        <v>0</v>
      </c>
      <c r="V431" s="13">
        <f t="shared" si="41"/>
        <v>0</v>
      </c>
    </row>
    <row r="432" spans="1:22" ht="16.5" customHeight="1">
      <c r="A432" s="1">
        <v>431</v>
      </c>
      <c r="B432" s="124"/>
      <c r="C432" s="99"/>
      <c r="D432" s="100"/>
      <c r="E432" s="101"/>
      <c r="F432" s="104"/>
      <c r="G432" s="103"/>
      <c r="H432" s="102"/>
      <c r="I432" s="109"/>
      <c r="J432" s="1">
        <f t="shared" si="36"/>
        <v>0</v>
      </c>
      <c r="K432" s="8">
        <f t="shared" si="37"/>
        <v>0</v>
      </c>
      <c r="L432" s="8">
        <f t="shared" si="38"/>
        <v>0</v>
      </c>
      <c r="M432" s="7"/>
      <c r="N432" s="6">
        <f t="shared" si="39"/>
        <v>0</v>
      </c>
      <c r="U432" s="13">
        <f t="shared" si="40"/>
        <v>0</v>
      </c>
      <c r="V432" s="13">
        <f t="shared" si="41"/>
        <v>0</v>
      </c>
    </row>
    <row r="433" spans="1:22" ht="16.5" customHeight="1">
      <c r="A433" s="1">
        <v>432</v>
      </c>
      <c r="B433" s="124"/>
      <c r="C433" s="99"/>
      <c r="D433" s="100"/>
      <c r="E433" s="101"/>
      <c r="F433" s="104"/>
      <c r="G433" s="103"/>
      <c r="H433" s="102"/>
      <c r="I433" s="109"/>
      <c r="J433" s="1">
        <f t="shared" si="36"/>
        <v>0</v>
      </c>
      <c r="K433" s="8">
        <f t="shared" si="37"/>
        <v>0</v>
      </c>
      <c r="L433" s="8">
        <f t="shared" si="38"/>
        <v>0</v>
      </c>
      <c r="M433" s="7"/>
      <c r="N433" s="6">
        <f t="shared" si="39"/>
        <v>0</v>
      </c>
      <c r="U433" s="13">
        <f t="shared" si="40"/>
        <v>0</v>
      </c>
      <c r="V433" s="13">
        <f t="shared" si="41"/>
        <v>0</v>
      </c>
    </row>
    <row r="434" spans="1:22" ht="16.5" customHeight="1">
      <c r="A434" s="1">
        <v>433</v>
      </c>
      <c r="B434" s="124"/>
      <c r="C434" s="99"/>
      <c r="D434" s="100"/>
      <c r="E434" s="101"/>
      <c r="F434" s="104"/>
      <c r="G434" s="103"/>
      <c r="H434" s="102"/>
      <c r="I434" s="109"/>
      <c r="J434" s="1">
        <f t="shared" si="36"/>
        <v>0</v>
      </c>
      <c r="K434" s="8">
        <f t="shared" si="37"/>
        <v>0</v>
      </c>
      <c r="L434" s="8">
        <f t="shared" si="38"/>
        <v>0</v>
      </c>
      <c r="M434" s="7"/>
      <c r="N434" s="6">
        <f t="shared" si="39"/>
        <v>0</v>
      </c>
      <c r="U434" s="13">
        <f t="shared" si="40"/>
        <v>0</v>
      </c>
      <c r="V434" s="13">
        <f t="shared" si="41"/>
        <v>0</v>
      </c>
    </row>
    <row r="435" spans="1:22" ht="16.5" customHeight="1">
      <c r="A435" s="1">
        <v>434</v>
      </c>
      <c r="B435" s="124"/>
      <c r="C435" s="99"/>
      <c r="D435" s="100"/>
      <c r="E435" s="101"/>
      <c r="F435" s="104"/>
      <c r="G435" s="103"/>
      <c r="H435" s="102"/>
      <c r="I435" s="109"/>
      <c r="J435" s="1">
        <f t="shared" si="36"/>
        <v>0</v>
      </c>
      <c r="K435" s="8">
        <f t="shared" si="37"/>
        <v>0</v>
      </c>
      <c r="L435" s="8">
        <f t="shared" si="38"/>
        <v>0</v>
      </c>
      <c r="M435" s="7"/>
      <c r="N435" s="6">
        <f t="shared" si="39"/>
        <v>0</v>
      </c>
      <c r="U435" s="13">
        <f t="shared" si="40"/>
        <v>0</v>
      </c>
      <c r="V435" s="13">
        <f t="shared" si="41"/>
        <v>0</v>
      </c>
    </row>
    <row r="436" spans="1:22" ht="16.5" customHeight="1">
      <c r="A436" s="1">
        <v>435</v>
      </c>
      <c r="B436" s="124"/>
      <c r="C436" s="99"/>
      <c r="D436" s="100"/>
      <c r="E436" s="101"/>
      <c r="F436" s="104"/>
      <c r="G436" s="103"/>
      <c r="H436" s="102"/>
      <c r="I436" s="109"/>
      <c r="J436" s="1">
        <f t="shared" si="36"/>
        <v>0</v>
      </c>
      <c r="K436" s="8">
        <f t="shared" si="37"/>
        <v>0</v>
      </c>
      <c r="L436" s="8">
        <f t="shared" si="38"/>
        <v>0</v>
      </c>
      <c r="M436" s="7"/>
      <c r="N436" s="6">
        <f t="shared" si="39"/>
        <v>0</v>
      </c>
      <c r="U436" s="13">
        <f t="shared" si="40"/>
        <v>0</v>
      </c>
      <c r="V436" s="13">
        <f t="shared" si="41"/>
        <v>0</v>
      </c>
    </row>
    <row r="437" spans="1:22" ht="16.5" customHeight="1">
      <c r="A437" s="1">
        <v>436</v>
      </c>
      <c r="B437" s="124"/>
      <c r="C437" s="99"/>
      <c r="D437" s="100"/>
      <c r="E437" s="101"/>
      <c r="F437" s="110"/>
      <c r="G437" s="103"/>
      <c r="H437" s="102"/>
      <c r="I437" s="109"/>
      <c r="J437" s="1">
        <f t="shared" si="36"/>
        <v>0</v>
      </c>
      <c r="K437" s="8">
        <f t="shared" si="37"/>
        <v>0</v>
      </c>
      <c r="L437" s="8">
        <f t="shared" si="38"/>
        <v>0</v>
      </c>
      <c r="M437" s="7"/>
      <c r="N437" s="6">
        <f t="shared" si="39"/>
        <v>0</v>
      </c>
      <c r="U437" s="13">
        <f t="shared" si="40"/>
        <v>0</v>
      </c>
      <c r="V437" s="13">
        <f t="shared" si="41"/>
        <v>0</v>
      </c>
    </row>
    <row r="438" spans="1:22" ht="16.5" customHeight="1">
      <c r="A438" s="1">
        <v>437</v>
      </c>
      <c r="B438" s="124"/>
      <c r="C438" s="99"/>
      <c r="D438" s="100"/>
      <c r="E438" s="101"/>
      <c r="F438" s="110"/>
      <c r="G438" s="103"/>
      <c r="H438" s="102"/>
      <c r="I438" s="109"/>
      <c r="J438" s="1">
        <f t="shared" si="36"/>
        <v>0</v>
      </c>
      <c r="K438" s="8">
        <f t="shared" si="37"/>
        <v>0</v>
      </c>
      <c r="L438" s="8">
        <f t="shared" si="38"/>
        <v>0</v>
      </c>
      <c r="M438" s="7"/>
      <c r="N438" s="6">
        <f t="shared" si="39"/>
        <v>0</v>
      </c>
      <c r="U438" s="13">
        <f t="shared" si="40"/>
        <v>0</v>
      </c>
      <c r="V438" s="13">
        <f t="shared" si="41"/>
        <v>0</v>
      </c>
    </row>
    <row r="439" spans="1:22" ht="16.5" customHeight="1">
      <c r="A439" s="1">
        <v>438</v>
      </c>
      <c r="B439" s="124"/>
      <c r="C439" s="99"/>
      <c r="D439" s="100"/>
      <c r="E439" s="101"/>
      <c r="F439" s="110"/>
      <c r="G439" s="103"/>
      <c r="H439" s="102"/>
      <c r="I439" s="109"/>
      <c r="J439" s="1">
        <f t="shared" si="36"/>
        <v>0</v>
      </c>
      <c r="K439" s="8">
        <f t="shared" si="37"/>
        <v>0</v>
      </c>
      <c r="L439" s="8">
        <f t="shared" si="38"/>
        <v>0</v>
      </c>
      <c r="M439" s="7"/>
      <c r="N439" s="6">
        <f t="shared" si="39"/>
        <v>0</v>
      </c>
      <c r="U439" s="13">
        <f t="shared" si="40"/>
        <v>0</v>
      </c>
      <c r="V439" s="13">
        <f t="shared" si="41"/>
        <v>0</v>
      </c>
    </row>
    <row r="440" spans="1:22" ht="16.5" customHeight="1">
      <c r="A440" s="1">
        <v>439</v>
      </c>
      <c r="B440" s="124"/>
      <c r="C440" s="99"/>
      <c r="D440" s="100"/>
      <c r="E440" s="101"/>
      <c r="F440" s="110"/>
      <c r="G440" s="103"/>
      <c r="H440" s="102"/>
      <c r="I440" s="109"/>
      <c r="J440" s="1">
        <f t="shared" si="36"/>
        <v>0</v>
      </c>
      <c r="K440" s="8">
        <f t="shared" si="37"/>
        <v>0</v>
      </c>
      <c r="L440" s="8">
        <f t="shared" si="38"/>
        <v>0</v>
      </c>
      <c r="M440" s="7"/>
      <c r="N440" s="6">
        <f t="shared" si="39"/>
        <v>0</v>
      </c>
      <c r="U440" s="13">
        <f t="shared" si="40"/>
        <v>0</v>
      </c>
      <c r="V440" s="13">
        <f t="shared" si="41"/>
        <v>0</v>
      </c>
    </row>
    <row r="441" spans="1:22" ht="16.5" customHeight="1">
      <c r="A441" s="1">
        <v>440</v>
      </c>
      <c r="B441" s="124"/>
      <c r="C441" s="99"/>
      <c r="D441" s="100"/>
      <c r="E441" s="101"/>
      <c r="F441" s="110"/>
      <c r="G441" s="103"/>
      <c r="H441" s="102"/>
      <c r="I441" s="109"/>
      <c r="J441" s="1">
        <f t="shared" si="36"/>
        <v>0</v>
      </c>
      <c r="K441" s="8">
        <f t="shared" si="37"/>
        <v>0</v>
      </c>
      <c r="L441" s="8">
        <f t="shared" si="38"/>
        <v>0</v>
      </c>
      <c r="M441" s="7"/>
      <c r="N441" s="6">
        <f t="shared" si="39"/>
        <v>0</v>
      </c>
      <c r="U441" s="13">
        <f t="shared" si="40"/>
        <v>0</v>
      </c>
      <c r="V441" s="13">
        <f t="shared" si="41"/>
        <v>0</v>
      </c>
    </row>
    <row r="442" spans="1:22" ht="16.5" customHeight="1">
      <c r="A442" s="1">
        <v>441</v>
      </c>
      <c r="B442" s="124"/>
      <c r="C442" s="99"/>
      <c r="D442" s="100"/>
      <c r="E442" s="101"/>
      <c r="F442" s="110"/>
      <c r="G442" s="103"/>
      <c r="H442" s="102"/>
      <c r="I442" s="109"/>
      <c r="J442" s="1">
        <f t="shared" si="36"/>
        <v>0</v>
      </c>
      <c r="K442" s="8">
        <f t="shared" si="37"/>
        <v>0</v>
      </c>
      <c r="L442" s="8">
        <f t="shared" si="38"/>
        <v>0</v>
      </c>
      <c r="M442" s="7"/>
      <c r="N442" s="6">
        <f t="shared" si="39"/>
        <v>0</v>
      </c>
      <c r="U442" s="13">
        <f t="shared" si="40"/>
        <v>0</v>
      </c>
      <c r="V442" s="13">
        <f t="shared" si="41"/>
        <v>0</v>
      </c>
    </row>
    <row r="443" spans="1:22" ht="16.5" customHeight="1">
      <c r="A443" s="1">
        <v>442</v>
      </c>
      <c r="B443" s="124"/>
      <c r="C443" s="99"/>
      <c r="D443" s="100"/>
      <c r="E443" s="101"/>
      <c r="F443" s="110"/>
      <c r="G443" s="103"/>
      <c r="H443" s="102"/>
      <c r="I443" s="109"/>
      <c r="J443" s="1">
        <f t="shared" si="36"/>
        <v>0</v>
      </c>
      <c r="K443" s="8">
        <f t="shared" si="37"/>
        <v>0</v>
      </c>
      <c r="L443" s="8">
        <f t="shared" si="38"/>
        <v>0</v>
      </c>
      <c r="M443" s="7"/>
      <c r="N443" s="6">
        <f t="shared" si="39"/>
        <v>0</v>
      </c>
      <c r="U443" s="13">
        <f t="shared" si="40"/>
        <v>0</v>
      </c>
      <c r="V443" s="13">
        <f t="shared" si="41"/>
        <v>0</v>
      </c>
    </row>
    <row r="444" spans="1:22" ht="16.5" customHeight="1">
      <c r="A444" s="1">
        <v>443</v>
      </c>
      <c r="B444" s="124"/>
      <c r="C444" s="99"/>
      <c r="D444" s="100"/>
      <c r="E444" s="101"/>
      <c r="F444" s="110"/>
      <c r="G444" s="103"/>
      <c r="H444" s="102"/>
      <c r="I444" s="109"/>
      <c r="J444" s="1">
        <f t="shared" si="36"/>
        <v>0</v>
      </c>
      <c r="K444" s="8">
        <f t="shared" si="37"/>
        <v>0</v>
      </c>
      <c r="L444" s="8">
        <f t="shared" si="38"/>
        <v>0</v>
      </c>
      <c r="M444" s="7"/>
      <c r="N444" s="6">
        <f t="shared" si="39"/>
        <v>0</v>
      </c>
      <c r="U444" s="13">
        <f t="shared" si="40"/>
        <v>0</v>
      </c>
      <c r="V444" s="13">
        <f t="shared" si="41"/>
        <v>0</v>
      </c>
    </row>
    <row r="445" spans="1:22" ht="16.5" customHeight="1">
      <c r="A445" s="1">
        <v>444</v>
      </c>
      <c r="B445" s="124"/>
      <c r="C445" s="99"/>
      <c r="D445" s="100"/>
      <c r="E445" s="101"/>
      <c r="F445" s="110"/>
      <c r="G445" s="103"/>
      <c r="H445" s="102"/>
      <c r="I445" s="109"/>
      <c r="J445" s="1">
        <f t="shared" si="36"/>
        <v>0</v>
      </c>
      <c r="K445" s="8">
        <f t="shared" si="37"/>
        <v>0</v>
      </c>
      <c r="L445" s="8">
        <f t="shared" si="38"/>
        <v>0</v>
      </c>
      <c r="M445" s="7"/>
      <c r="N445" s="6">
        <f t="shared" si="39"/>
        <v>0</v>
      </c>
      <c r="U445" s="13">
        <f t="shared" si="40"/>
        <v>0</v>
      </c>
      <c r="V445" s="13">
        <f t="shared" si="41"/>
        <v>0</v>
      </c>
    </row>
    <row r="446" spans="1:22" ht="16.5" customHeight="1">
      <c r="A446" s="1">
        <v>445</v>
      </c>
      <c r="B446" s="124"/>
      <c r="C446" s="99"/>
      <c r="D446" s="100"/>
      <c r="E446" s="101"/>
      <c r="F446" s="110"/>
      <c r="G446" s="103"/>
      <c r="H446" s="102"/>
      <c r="I446" s="109"/>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4"/>
      <c r="C447" s="99"/>
      <c r="D447" s="100"/>
      <c r="E447" s="101"/>
      <c r="F447" s="110"/>
      <c r="G447" s="103"/>
      <c r="H447" s="102"/>
      <c r="I447" s="109"/>
      <c r="J447" s="1">
        <f t="shared" si="42"/>
        <v>0</v>
      </c>
      <c r="K447" s="8">
        <f t="shared" si="43"/>
        <v>0</v>
      </c>
      <c r="L447" s="8">
        <f t="shared" si="44"/>
        <v>0</v>
      </c>
      <c r="M447" s="7"/>
      <c r="N447" s="6">
        <f t="shared" si="45"/>
        <v>0</v>
      </c>
      <c r="U447" s="13">
        <f t="shared" si="40"/>
        <v>0</v>
      </c>
      <c r="V447" s="13">
        <f t="shared" si="41"/>
        <v>0</v>
      </c>
    </row>
    <row r="448" spans="1:22" ht="16.5" customHeight="1">
      <c r="A448" s="1">
        <v>447</v>
      </c>
      <c r="B448" s="124"/>
      <c r="C448" s="99"/>
      <c r="D448" s="100"/>
      <c r="E448" s="101"/>
      <c r="F448" s="110"/>
      <c r="G448" s="103"/>
      <c r="H448" s="102"/>
      <c r="I448" s="109"/>
      <c r="J448" s="1">
        <f t="shared" si="42"/>
        <v>0</v>
      </c>
      <c r="K448" s="8">
        <f t="shared" si="43"/>
        <v>0</v>
      </c>
      <c r="L448" s="8">
        <f t="shared" si="44"/>
        <v>0</v>
      </c>
      <c r="M448" s="7"/>
      <c r="N448" s="6">
        <f t="shared" si="45"/>
        <v>0</v>
      </c>
      <c r="U448" s="13">
        <f t="shared" si="40"/>
        <v>0</v>
      </c>
      <c r="V448" s="13">
        <f t="shared" si="41"/>
        <v>0</v>
      </c>
    </row>
    <row r="449" spans="1:22" ht="16.5" customHeight="1">
      <c r="A449" s="1">
        <v>448</v>
      </c>
      <c r="B449" s="124"/>
      <c r="C449" s="99"/>
      <c r="D449" s="100"/>
      <c r="E449" s="101"/>
      <c r="F449" s="105"/>
      <c r="G449" s="103"/>
      <c r="H449" s="102"/>
      <c r="I449" s="109"/>
      <c r="J449" s="1">
        <f t="shared" si="42"/>
        <v>0</v>
      </c>
      <c r="K449" s="8">
        <f t="shared" si="43"/>
        <v>0</v>
      </c>
      <c r="L449" s="8">
        <f t="shared" si="44"/>
        <v>0</v>
      </c>
      <c r="M449" s="7"/>
      <c r="N449" s="6">
        <f t="shared" si="45"/>
        <v>0</v>
      </c>
      <c r="U449" s="13">
        <f t="shared" si="40"/>
        <v>0</v>
      </c>
      <c r="V449" s="13">
        <f t="shared" si="41"/>
        <v>0</v>
      </c>
    </row>
    <row r="450" spans="1:22" ht="16.5" customHeight="1">
      <c r="A450" s="1">
        <v>449</v>
      </c>
      <c r="B450" s="124"/>
      <c r="C450" s="99"/>
      <c r="D450" s="100"/>
      <c r="E450" s="101"/>
      <c r="F450" s="105"/>
      <c r="G450" s="103"/>
      <c r="H450" s="102"/>
      <c r="I450" s="109"/>
      <c r="J450" s="1">
        <f t="shared" si="42"/>
        <v>0</v>
      </c>
      <c r="K450" s="8">
        <f t="shared" si="43"/>
        <v>0</v>
      </c>
      <c r="L450" s="8">
        <f t="shared" si="44"/>
        <v>0</v>
      </c>
      <c r="M450" s="7"/>
      <c r="N450" s="6">
        <f t="shared" si="45"/>
        <v>0</v>
      </c>
      <c r="U450" s="13">
        <f t="shared" si="40"/>
        <v>0</v>
      </c>
      <c r="V450" s="13">
        <f t="shared" si="41"/>
        <v>0</v>
      </c>
    </row>
    <row r="451" spans="1:22" ht="16.5" customHeight="1">
      <c r="A451" s="1">
        <v>450</v>
      </c>
      <c r="B451" s="124"/>
      <c r="C451" s="99"/>
      <c r="D451" s="100"/>
      <c r="E451" s="101"/>
      <c r="F451" s="105"/>
      <c r="G451" s="103"/>
      <c r="H451" s="102"/>
      <c r="I451" s="109"/>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4"/>
      <c r="C452" s="99"/>
      <c r="D452" s="100"/>
      <c r="E452" s="101"/>
      <c r="F452" s="105"/>
      <c r="G452" s="103"/>
      <c r="H452" s="102"/>
      <c r="I452" s="109"/>
      <c r="J452" s="1">
        <f t="shared" si="42"/>
        <v>0</v>
      </c>
      <c r="K452" s="8">
        <f t="shared" si="43"/>
        <v>0</v>
      </c>
      <c r="L452" s="8">
        <f t="shared" si="44"/>
        <v>0</v>
      </c>
      <c r="M452" s="7"/>
      <c r="N452" s="6">
        <f t="shared" si="45"/>
        <v>0</v>
      </c>
      <c r="U452" s="13">
        <f t="shared" si="46"/>
        <v>0</v>
      </c>
      <c r="V452" s="13">
        <f t="shared" si="47"/>
        <v>0</v>
      </c>
    </row>
    <row r="453" spans="1:22" ht="16.5" customHeight="1">
      <c r="A453" s="1">
        <v>452</v>
      </c>
      <c r="B453" s="124"/>
      <c r="C453" s="99"/>
      <c r="D453" s="100"/>
      <c r="E453" s="101"/>
      <c r="F453" s="105"/>
      <c r="G453" s="103"/>
      <c r="H453" s="102"/>
      <c r="I453" s="109"/>
      <c r="J453" s="1">
        <f t="shared" si="42"/>
        <v>0</v>
      </c>
      <c r="K453" s="8">
        <f t="shared" si="43"/>
        <v>0</v>
      </c>
      <c r="L453" s="8">
        <f t="shared" si="44"/>
        <v>0</v>
      </c>
      <c r="M453" s="7"/>
      <c r="N453" s="6">
        <f t="shared" si="45"/>
        <v>0</v>
      </c>
      <c r="U453" s="13">
        <f t="shared" si="46"/>
        <v>0</v>
      </c>
      <c r="V453" s="13">
        <f t="shared" si="47"/>
        <v>0</v>
      </c>
    </row>
    <row r="454" spans="1:22" ht="16.5" customHeight="1">
      <c r="A454" s="1">
        <v>453</v>
      </c>
      <c r="B454" s="124"/>
      <c r="C454" s="99"/>
      <c r="D454" s="100"/>
      <c r="E454" s="101"/>
      <c r="F454" s="105"/>
      <c r="G454" s="103"/>
      <c r="H454" s="102"/>
      <c r="I454" s="109"/>
      <c r="J454" s="1">
        <f t="shared" si="42"/>
        <v>0</v>
      </c>
      <c r="K454" s="8">
        <f t="shared" si="43"/>
        <v>0</v>
      </c>
      <c r="L454" s="8">
        <f t="shared" si="44"/>
        <v>0</v>
      </c>
      <c r="M454" s="7"/>
      <c r="N454" s="6">
        <f t="shared" si="45"/>
        <v>0</v>
      </c>
      <c r="U454" s="13">
        <f t="shared" si="46"/>
        <v>0</v>
      </c>
      <c r="V454" s="13">
        <f t="shared" si="47"/>
        <v>0</v>
      </c>
    </row>
    <row r="455" spans="1:22" ht="16.5" customHeight="1">
      <c r="A455" s="1">
        <v>454</v>
      </c>
      <c r="B455" s="124"/>
      <c r="C455" s="99"/>
      <c r="D455" s="100"/>
      <c r="E455" s="101"/>
      <c r="F455" s="105"/>
      <c r="G455" s="103"/>
      <c r="H455" s="102"/>
      <c r="I455" s="109"/>
      <c r="J455" s="1">
        <f t="shared" si="42"/>
        <v>0</v>
      </c>
      <c r="K455" s="8">
        <f t="shared" si="43"/>
        <v>0</v>
      </c>
      <c r="L455" s="8">
        <f t="shared" si="44"/>
        <v>0</v>
      </c>
      <c r="M455" s="7"/>
      <c r="N455" s="6">
        <f t="shared" si="45"/>
        <v>0</v>
      </c>
      <c r="U455" s="13">
        <f t="shared" si="46"/>
        <v>0</v>
      </c>
      <c r="V455" s="13">
        <f t="shared" si="47"/>
        <v>0</v>
      </c>
    </row>
    <row r="456" spans="1:22" ht="16.5" customHeight="1">
      <c r="A456" s="1">
        <v>455</v>
      </c>
      <c r="B456" s="124"/>
      <c r="C456" s="99"/>
      <c r="D456" s="100"/>
      <c r="E456" s="101"/>
      <c r="F456" s="105"/>
      <c r="G456" s="103"/>
      <c r="H456" s="102"/>
      <c r="I456" s="109"/>
      <c r="J456" s="1">
        <f t="shared" si="42"/>
        <v>0</v>
      </c>
      <c r="K456" s="8">
        <f t="shared" si="43"/>
        <v>0</v>
      </c>
      <c r="L456" s="8">
        <f t="shared" si="44"/>
        <v>0</v>
      </c>
      <c r="M456" s="7"/>
      <c r="N456" s="6">
        <f t="shared" si="45"/>
        <v>0</v>
      </c>
      <c r="U456" s="13">
        <f t="shared" si="46"/>
        <v>0</v>
      </c>
      <c r="V456" s="13">
        <f t="shared" si="47"/>
        <v>0</v>
      </c>
    </row>
    <row r="457" spans="1:22" ht="16.5" customHeight="1">
      <c r="A457" s="1">
        <v>456</v>
      </c>
      <c r="B457" s="124"/>
      <c r="C457" s="99"/>
      <c r="D457" s="100"/>
      <c r="E457" s="101"/>
      <c r="F457" s="105"/>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4"/>
      <c r="C458" s="99"/>
      <c r="D458" s="100"/>
      <c r="E458" s="101"/>
      <c r="F458" s="111"/>
      <c r="G458" s="112"/>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4"/>
      <c r="C459" s="99"/>
      <c r="D459" s="100"/>
      <c r="E459" s="101"/>
      <c r="F459" s="111"/>
      <c r="G459" s="112"/>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4"/>
      <c r="C460" s="99"/>
      <c r="D460" s="100"/>
      <c r="E460" s="101"/>
      <c r="F460" s="111"/>
      <c r="G460" s="112"/>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4"/>
      <c r="C461" s="99"/>
      <c r="D461" s="100"/>
      <c r="E461" s="101"/>
      <c r="F461" s="111"/>
      <c r="G461" s="112"/>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4"/>
      <c r="C462" s="99"/>
      <c r="D462" s="100"/>
      <c r="E462" s="101"/>
      <c r="F462" s="111"/>
      <c r="G462" s="112"/>
      <c r="H462" s="102"/>
      <c r="I462" s="109"/>
      <c r="J462" s="1">
        <f t="shared" si="42"/>
        <v>0</v>
      </c>
      <c r="K462" s="8">
        <f t="shared" si="43"/>
        <v>0</v>
      </c>
      <c r="L462" s="8">
        <f t="shared" si="44"/>
        <v>0</v>
      </c>
      <c r="M462" s="7"/>
      <c r="N462" s="6">
        <f t="shared" si="45"/>
        <v>0</v>
      </c>
      <c r="U462" s="13">
        <f t="shared" si="46"/>
        <v>0</v>
      </c>
      <c r="V462" s="13">
        <f t="shared" si="47"/>
        <v>0</v>
      </c>
    </row>
    <row r="463" spans="1:22" ht="16.5" customHeight="1">
      <c r="A463" s="1">
        <v>462</v>
      </c>
      <c r="B463" s="124"/>
      <c r="C463" s="99"/>
      <c r="D463" s="100"/>
      <c r="E463" s="101"/>
      <c r="F463" s="111"/>
      <c r="G463" s="112"/>
      <c r="H463" s="102"/>
      <c r="I463" s="109"/>
      <c r="J463" s="1">
        <f t="shared" si="42"/>
        <v>0</v>
      </c>
      <c r="K463" s="8">
        <f t="shared" si="43"/>
        <v>0</v>
      </c>
      <c r="L463" s="8">
        <f t="shared" si="44"/>
        <v>0</v>
      </c>
      <c r="M463" s="7"/>
      <c r="N463" s="6">
        <f t="shared" si="45"/>
        <v>0</v>
      </c>
      <c r="U463" s="13">
        <f t="shared" si="46"/>
        <v>0</v>
      </c>
      <c r="V463" s="13">
        <f t="shared" si="47"/>
        <v>0</v>
      </c>
    </row>
    <row r="464" spans="1:22" ht="16.5" customHeight="1">
      <c r="A464" s="1">
        <v>463</v>
      </c>
      <c r="B464" s="124"/>
      <c r="C464" s="99"/>
      <c r="D464" s="100"/>
      <c r="E464" s="101"/>
      <c r="F464" s="111"/>
      <c r="G464" s="112"/>
      <c r="H464" s="102"/>
      <c r="I464" s="109"/>
      <c r="J464" s="1">
        <f t="shared" si="42"/>
        <v>0</v>
      </c>
      <c r="K464" s="8">
        <f t="shared" si="43"/>
        <v>0</v>
      </c>
      <c r="L464" s="8">
        <f t="shared" si="44"/>
        <v>0</v>
      </c>
      <c r="M464" s="7"/>
      <c r="N464" s="6">
        <f t="shared" si="45"/>
        <v>0</v>
      </c>
      <c r="U464" s="13">
        <f t="shared" si="46"/>
        <v>0</v>
      </c>
      <c r="V464" s="13">
        <f t="shared" si="47"/>
        <v>0</v>
      </c>
    </row>
    <row r="465" spans="1:22" ht="16.5" customHeight="1">
      <c r="A465" s="1">
        <v>464</v>
      </c>
      <c r="B465" s="124"/>
      <c r="C465" s="99"/>
      <c r="D465" s="100"/>
      <c r="E465" s="101"/>
      <c r="F465" s="111"/>
      <c r="G465" s="112"/>
      <c r="H465" s="102"/>
      <c r="I465" s="109"/>
      <c r="J465" s="1">
        <f t="shared" si="42"/>
        <v>0</v>
      </c>
      <c r="K465" s="8">
        <f t="shared" si="43"/>
        <v>0</v>
      </c>
      <c r="L465" s="8">
        <f t="shared" si="44"/>
        <v>0</v>
      </c>
      <c r="M465" s="7"/>
      <c r="N465" s="6">
        <f t="shared" si="45"/>
        <v>0</v>
      </c>
      <c r="U465" s="13">
        <f t="shared" si="46"/>
        <v>0</v>
      </c>
      <c r="V465" s="13">
        <f t="shared" si="47"/>
        <v>0</v>
      </c>
    </row>
    <row r="466" spans="1:22" ht="16.5" customHeight="1">
      <c r="A466" s="1">
        <v>465</v>
      </c>
      <c r="B466" s="124"/>
      <c r="C466" s="99"/>
      <c r="D466" s="100"/>
      <c r="E466" s="101"/>
      <c r="F466" s="111"/>
      <c r="G466" s="112"/>
      <c r="H466" s="102"/>
      <c r="I466" s="109"/>
      <c r="J466" s="1">
        <f t="shared" si="42"/>
        <v>0</v>
      </c>
      <c r="K466" s="8">
        <f t="shared" si="43"/>
        <v>0</v>
      </c>
      <c r="L466" s="8">
        <f t="shared" si="44"/>
        <v>0</v>
      </c>
      <c r="M466" s="7"/>
      <c r="N466" s="6">
        <f t="shared" si="45"/>
        <v>0</v>
      </c>
      <c r="U466" s="13">
        <f t="shared" si="46"/>
        <v>0</v>
      </c>
      <c r="V466" s="13">
        <f t="shared" si="47"/>
        <v>0</v>
      </c>
    </row>
    <row r="467" spans="1:22" ht="16.5" customHeight="1">
      <c r="A467" s="1">
        <v>466</v>
      </c>
      <c r="B467" s="124"/>
      <c r="C467" s="99"/>
      <c r="D467" s="100"/>
      <c r="E467" s="101"/>
      <c r="F467" s="111"/>
      <c r="G467" s="112"/>
      <c r="H467" s="102"/>
      <c r="I467" s="109"/>
      <c r="J467" s="1">
        <f t="shared" si="42"/>
        <v>0</v>
      </c>
      <c r="K467" s="8">
        <f t="shared" si="43"/>
        <v>0</v>
      </c>
      <c r="L467" s="8">
        <f t="shared" si="44"/>
        <v>0</v>
      </c>
      <c r="M467" s="7"/>
      <c r="N467" s="6">
        <f t="shared" si="45"/>
        <v>0</v>
      </c>
      <c r="U467" s="13">
        <f t="shared" si="46"/>
        <v>0</v>
      </c>
      <c r="V467" s="13">
        <f t="shared" si="47"/>
        <v>0</v>
      </c>
    </row>
    <row r="468" spans="1:22" ht="16.5" customHeight="1">
      <c r="A468" s="1">
        <v>467</v>
      </c>
      <c r="B468" s="124"/>
      <c r="C468" s="99"/>
      <c r="D468" s="100"/>
      <c r="E468" s="101"/>
      <c r="F468" s="111"/>
      <c r="G468" s="112"/>
      <c r="H468" s="102"/>
      <c r="I468" s="109"/>
      <c r="J468" s="1">
        <f t="shared" si="42"/>
        <v>0</v>
      </c>
      <c r="K468" s="8">
        <f t="shared" si="43"/>
        <v>0</v>
      </c>
      <c r="L468" s="8">
        <f t="shared" si="44"/>
        <v>0</v>
      </c>
      <c r="M468" s="7"/>
      <c r="N468" s="6">
        <f t="shared" si="45"/>
        <v>0</v>
      </c>
      <c r="U468" s="13">
        <f t="shared" si="46"/>
        <v>0</v>
      </c>
      <c r="V468" s="13">
        <f t="shared" si="47"/>
        <v>0</v>
      </c>
    </row>
    <row r="469" spans="1:22" ht="16.5" customHeight="1">
      <c r="A469" s="1">
        <v>468</v>
      </c>
      <c r="B469" s="124"/>
      <c r="C469" s="99"/>
      <c r="D469" s="100"/>
      <c r="E469" s="101"/>
      <c r="F469" s="111"/>
      <c r="G469" s="112"/>
      <c r="H469" s="102"/>
      <c r="I469" s="109"/>
      <c r="J469" s="1">
        <f t="shared" si="42"/>
        <v>0</v>
      </c>
      <c r="K469" s="8">
        <f t="shared" si="43"/>
        <v>0</v>
      </c>
      <c r="L469" s="8">
        <f t="shared" si="44"/>
        <v>0</v>
      </c>
      <c r="M469" s="7"/>
      <c r="N469" s="6">
        <f t="shared" si="45"/>
        <v>0</v>
      </c>
      <c r="U469" s="13">
        <f t="shared" si="46"/>
        <v>0</v>
      </c>
      <c r="V469" s="13">
        <f t="shared" si="47"/>
        <v>0</v>
      </c>
    </row>
    <row r="470" spans="1:22" ht="16.5" customHeight="1">
      <c r="A470" s="1">
        <v>469</v>
      </c>
      <c r="B470" s="124"/>
      <c r="C470" s="99"/>
      <c r="D470" s="100"/>
      <c r="E470" s="101"/>
      <c r="F470" s="111"/>
      <c r="G470" s="112"/>
      <c r="H470" s="102"/>
      <c r="I470" s="106"/>
      <c r="J470" s="1">
        <f t="shared" si="42"/>
        <v>0</v>
      </c>
      <c r="K470" s="8">
        <f t="shared" si="43"/>
        <v>0</v>
      </c>
      <c r="L470" s="8">
        <f t="shared" si="44"/>
        <v>0</v>
      </c>
      <c r="M470" s="7"/>
      <c r="N470" s="6">
        <f t="shared" si="45"/>
        <v>0</v>
      </c>
      <c r="U470" s="13">
        <f t="shared" si="46"/>
        <v>0</v>
      </c>
      <c r="V470" s="13">
        <f t="shared" si="47"/>
        <v>0</v>
      </c>
    </row>
    <row r="471" spans="1:22" ht="16.5" customHeight="1">
      <c r="A471" s="1">
        <v>470</v>
      </c>
      <c r="B471" s="124"/>
      <c r="C471" s="99"/>
      <c r="D471" s="100"/>
      <c r="E471" s="101"/>
      <c r="F471" s="111"/>
      <c r="G471" s="112"/>
      <c r="H471" s="102"/>
      <c r="I471" s="106"/>
      <c r="J471" s="1">
        <f t="shared" si="42"/>
        <v>0</v>
      </c>
      <c r="K471" s="8">
        <f t="shared" si="43"/>
        <v>0</v>
      </c>
      <c r="L471" s="8">
        <f t="shared" si="44"/>
        <v>0</v>
      </c>
      <c r="M471" s="7"/>
      <c r="N471" s="6">
        <f t="shared" si="45"/>
        <v>0</v>
      </c>
      <c r="U471" s="13">
        <f t="shared" si="46"/>
        <v>0</v>
      </c>
      <c r="V471" s="13">
        <f t="shared" si="47"/>
        <v>0</v>
      </c>
    </row>
    <row r="472" spans="1:22" ht="16.5" customHeight="1">
      <c r="A472" s="1">
        <v>471</v>
      </c>
      <c r="B472" s="124"/>
      <c r="C472" s="99"/>
      <c r="D472" s="100"/>
      <c r="E472" s="101"/>
      <c r="F472" s="111"/>
      <c r="G472" s="112"/>
      <c r="H472" s="102"/>
      <c r="I472" s="106"/>
      <c r="J472" s="1">
        <f t="shared" si="42"/>
        <v>0</v>
      </c>
      <c r="K472" s="8">
        <f t="shared" si="43"/>
        <v>0</v>
      </c>
      <c r="L472" s="8">
        <f t="shared" si="44"/>
        <v>0</v>
      </c>
      <c r="M472" s="7"/>
      <c r="N472" s="6">
        <f t="shared" si="45"/>
        <v>0</v>
      </c>
      <c r="U472" s="13">
        <f t="shared" si="46"/>
        <v>0</v>
      </c>
      <c r="V472" s="13">
        <f t="shared" si="47"/>
        <v>0</v>
      </c>
    </row>
    <row r="473" spans="1:22" ht="16.5" customHeight="1">
      <c r="A473" s="1">
        <v>472</v>
      </c>
      <c r="B473" s="124"/>
      <c r="C473" s="99"/>
      <c r="D473" s="100"/>
      <c r="E473" s="101"/>
      <c r="F473" s="111"/>
      <c r="G473" s="112"/>
      <c r="H473" s="102"/>
      <c r="I473" s="106"/>
      <c r="J473" s="1">
        <f t="shared" si="42"/>
        <v>0</v>
      </c>
      <c r="K473" s="8">
        <f t="shared" si="43"/>
        <v>0</v>
      </c>
      <c r="L473" s="8">
        <f t="shared" si="44"/>
        <v>0</v>
      </c>
      <c r="M473" s="7"/>
      <c r="N473" s="6">
        <f t="shared" si="45"/>
        <v>0</v>
      </c>
      <c r="U473" s="13">
        <f t="shared" si="46"/>
        <v>0</v>
      </c>
      <c r="V473" s="13">
        <f t="shared" si="47"/>
        <v>0</v>
      </c>
    </row>
    <row r="474" spans="1:22" ht="16.5" customHeight="1">
      <c r="A474" s="1">
        <v>473</v>
      </c>
      <c r="B474" s="124"/>
      <c r="C474" s="99"/>
      <c r="D474" s="100"/>
      <c r="E474" s="101"/>
      <c r="F474" s="111"/>
      <c r="G474" s="112"/>
      <c r="H474" s="102"/>
      <c r="I474" s="106"/>
      <c r="J474" s="1">
        <f t="shared" si="42"/>
        <v>0</v>
      </c>
      <c r="K474" s="8">
        <f t="shared" si="43"/>
        <v>0</v>
      </c>
      <c r="L474" s="8">
        <f t="shared" si="44"/>
        <v>0</v>
      </c>
      <c r="M474" s="7"/>
      <c r="N474" s="6">
        <f t="shared" si="45"/>
        <v>0</v>
      </c>
      <c r="U474" s="13">
        <f t="shared" si="46"/>
        <v>0</v>
      </c>
      <c r="V474" s="13">
        <f t="shared" si="47"/>
        <v>0</v>
      </c>
    </row>
    <row r="475" spans="1:22" ht="16.5" customHeight="1">
      <c r="A475" s="1">
        <v>474</v>
      </c>
      <c r="B475" s="124"/>
      <c r="C475" s="99"/>
      <c r="D475" s="100"/>
      <c r="E475" s="101"/>
      <c r="F475" s="113"/>
      <c r="G475" s="114"/>
      <c r="H475" s="102"/>
      <c r="I475" s="106"/>
      <c r="J475" s="1">
        <f t="shared" si="42"/>
        <v>0</v>
      </c>
      <c r="K475" s="8">
        <f t="shared" si="43"/>
        <v>0</v>
      </c>
      <c r="L475" s="8">
        <f t="shared" si="44"/>
        <v>0</v>
      </c>
      <c r="M475" s="7"/>
      <c r="N475" s="6">
        <f t="shared" si="45"/>
        <v>0</v>
      </c>
      <c r="U475" s="13">
        <f t="shared" si="46"/>
        <v>0</v>
      </c>
      <c r="V475" s="13">
        <f t="shared" si="47"/>
        <v>0</v>
      </c>
    </row>
    <row r="476" spans="1:22" ht="16.5" customHeight="1">
      <c r="A476" s="1">
        <v>475</v>
      </c>
      <c r="B476" s="124"/>
      <c r="C476" s="99"/>
      <c r="D476" s="100"/>
      <c r="E476" s="101"/>
      <c r="F476" s="115"/>
      <c r="G476" s="116"/>
      <c r="H476" s="102"/>
      <c r="I476" s="106"/>
      <c r="J476" s="1">
        <f t="shared" si="42"/>
        <v>0</v>
      </c>
      <c r="K476" s="8">
        <f t="shared" si="43"/>
        <v>0</v>
      </c>
      <c r="L476" s="8">
        <f t="shared" si="44"/>
        <v>0</v>
      </c>
      <c r="M476" s="7"/>
      <c r="N476" s="6">
        <f t="shared" si="45"/>
        <v>0</v>
      </c>
      <c r="U476" s="13">
        <f t="shared" si="46"/>
        <v>0</v>
      </c>
      <c r="V476" s="13">
        <f t="shared" si="47"/>
        <v>0</v>
      </c>
    </row>
    <row r="477" spans="1:22" ht="16.5" customHeight="1">
      <c r="A477" s="1">
        <v>476</v>
      </c>
      <c r="B477" s="124"/>
      <c r="C477" s="99"/>
      <c r="D477" s="100"/>
      <c r="E477" s="101"/>
      <c r="F477" s="115"/>
      <c r="G477" s="116"/>
      <c r="H477" s="102"/>
      <c r="I477" s="106"/>
      <c r="J477" s="1">
        <f t="shared" si="42"/>
        <v>0</v>
      </c>
      <c r="K477" s="8">
        <f t="shared" si="43"/>
        <v>0</v>
      </c>
      <c r="L477" s="8">
        <f t="shared" si="44"/>
        <v>0</v>
      </c>
      <c r="M477" s="7"/>
      <c r="N477" s="6">
        <f t="shared" si="45"/>
        <v>0</v>
      </c>
      <c r="U477" s="13">
        <f t="shared" si="46"/>
        <v>0</v>
      </c>
      <c r="V477" s="13">
        <f t="shared" si="47"/>
        <v>0</v>
      </c>
    </row>
    <row r="478" spans="1:22" ht="16.5" customHeight="1">
      <c r="A478" s="1">
        <v>477</v>
      </c>
      <c r="B478" s="124"/>
      <c r="C478" s="99"/>
      <c r="D478" s="100"/>
      <c r="E478" s="127"/>
      <c r="F478" s="115"/>
      <c r="G478" s="116"/>
      <c r="H478" s="102"/>
      <c r="I478" s="106"/>
      <c r="J478" s="1">
        <f t="shared" si="42"/>
        <v>0</v>
      </c>
      <c r="K478" s="8">
        <f t="shared" si="43"/>
        <v>0</v>
      </c>
      <c r="L478" s="8">
        <f t="shared" si="44"/>
        <v>0</v>
      </c>
      <c r="M478" s="7"/>
      <c r="N478" s="6">
        <f t="shared" si="45"/>
        <v>0</v>
      </c>
      <c r="U478" s="13">
        <f t="shared" si="46"/>
        <v>0</v>
      </c>
      <c r="V478" s="13">
        <f t="shared" si="47"/>
        <v>0</v>
      </c>
    </row>
    <row r="479" spans="1:22" ht="16.5" customHeight="1">
      <c r="A479" s="1">
        <v>478</v>
      </c>
      <c r="B479" s="124"/>
      <c r="C479" s="99"/>
      <c r="D479" s="100"/>
      <c r="E479" s="127"/>
      <c r="F479" s="115"/>
      <c r="G479" s="116"/>
      <c r="H479" s="102"/>
      <c r="I479" s="106"/>
      <c r="J479" s="1">
        <f t="shared" si="42"/>
        <v>0</v>
      </c>
      <c r="K479" s="8">
        <f t="shared" si="43"/>
        <v>0</v>
      </c>
      <c r="L479" s="8">
        <f t="shared" si="44"/>
        <v>0</v>
      </c>
      <c r="M479" s="7"/>
      <c r="N479" s="6">
        <f t="shared" si="45"/>
        <v>0</v>
      </c>
      <c r="U479" s="13">
        <f t="shared" si="46"/>
        <v>0</v>
      </c>
      <c r="V479" s="13">
        <f t="shared" si="47"/>
        <v>0</v>
      </c>
    </row>
    <row r="480" spans="1:22" ht="16.5" customHeight="1">
      <c r="A480" s="1">
        <v>479</v>
      </c>
      <c r="B480" s="124"/>
      <c r="C480" s="99"/>
      <c r="D480" s="100"/>
      <c r="E480" s="127"/>
      <c r="F480" s="115"/>
      <c r="G480" s="116"/>
      <c r="H480" s="102"/>
      <c r="I480" s="106"/>
      <c r="J480" s="1">
        <f t="shared" si="42"/>
        <v>0</v>
      </c>
      <c r="K480" s="8">
        <f t="shared" si="43"/>
        <v>0</v>
      </c>
      <c r="L480" s="8">
        <f t="shared" si="44"/>
        <v>0</v>
      </c>
      <c r="M480" s="7"/>
      <c r="N480" s="6">
        <f t="shared" si="45"/>
        <v>0</v>
      </c>
      <c r="U480" s="13">
        <f t="shared" si="46"/>
        <v>0</v>
      </c>
      <c r="V480" s="13">
        <f t="shared" si="47"/>
        <v>0</v>
      </c>
    </row>
    <row r="481" spans="1:22" ht="16.5" customHeight="1">
      <c r="A481" s="1">
        <v>480</v>
      </c>
      <c r="B481" s="124"/>
      <c r="C481" s="99"/>
      <c r="D481" s="100"/>
      <c r="E481" s="127"/>
      <c r="F481" s="115"/>
      <c r="G481" s="116"/>
      <c r="H481" s="102"/>
      <c r="I481" s="106"/>
      <c r="J481" s="1">
        <f t="shared" si="42"/>
        <v>0</v>
      </c>
      <c r="K481" s="8">
        <f t="shared" si="43"/>
        <v>0</v>
      </c>
      <c r="L481" s="8">
        <f t="shared" si="44"/>
        <v>0</v>
      </c>
      <c r="M481" s="7"/>
      <c r="N481" s="6">
        <f t="shared" si="45"/>
        <v>0</v>
      </c>
      <c r="U481" s="13">
        <f t="shared" si="46"/>
        <v>0</v>
      </c>
      <c r="V481" s="13">
        <f t="shared" si="47"/>
        <v>0</v>
      </c>
    </row>
    <row r="482" spans="1:22" ht="16.5" customHeight="1">
      <c r="A482" s="1">
        <v>481</v>
      </c>
      <c r="B482" s="124"/>
      <c r="C482" s="99"/>
      <c r="D482" s="100"/>
      <c r="E482" s="127"/>
      <c r="F482" s="115"/>
      <c r="G482" s="116"/>
      <c r="H482" s="102"/>
      <c r="I482" s="106"/>
      <c r="J482" s="1">
        <f t="shared" si="42"/>
        <v>0</v>
      </c>
      <c r="K482" s="8">
        <f t="shared" si="43"/>
        <v>0</v>
      </c>
      <c r="L482" s="8">
        <f t="shared" si="44"/>
        <v>0</v>
      </c>
      <c r="M482" s="7"/>
      <c r="N482" s="6">
        <f t="shared" si="45"/>
        <v>0</v>
      </c>
      <c r="U482" s="13">
        <f t="shared" si="46"/>
        <v>0</v>
      </c>
      <c r="V482" s="13">
        <f t="shared" si="47"/>
        <v>0</v>
      </c>
    </row>
    <row r="483" spans="1:22" ht="16.5" customHeight="1">
      <c r="A483" s="1">
        <v>482</v>
      </c>
      <c r="B483" s="124"/>
      <c r="C483" s="99"/>
      <c r="D483" s="100"/>
      <c r="E483" s="127"/>
      <c r="F483" s="115"/>
      <c r="G483" s="116"/>
      <c r="H483" s="102"/>
      <c r="I483" s="106"/>
      <c r="J483" s="1">
        <f t="shared" si="42"/>
        <v>0</v>
      </c>
      <c r="K483" s="8">
        <f t="shared" si="43"/>
        <v>0</v>
      </c>
      <c r="L483" s="8">
        <f t="shared" si="44"/>
        <v>0</v>
      </c>
      <c r="M483" s="7"/>
      <c r="N483" s="6">
        <f t="shared" si="45"/>
        <v>0</v>
      </c>
      <c r="U483" s="13">
        <f t="shared" si="46"/>
        <v>0</v>
      </c>
      <c r="V483" s="13">
        <f t="shared" si="47"/>
        <v>0</v>
      </c>
    </row>
    <row r="484" spans="1:22" ht="16.5" customHeight="1">
      <c r="A484" s="1">
        <v>483</v>
      </c>
      <c r="B484" s="124"/>
      <c r="C484" s="99"/>
      <c r="D484" s="100"/>
      <c r="E484" s="127"/>
      <c r="F484" s="115"/>
      <c r="G484" s="116"/>
      <c r="H484" s="102"/>
      <c r="I484" s="106"/>
      <c r="J484" s="1">
        <f t="shared" si="42"/>
        <v>0</v>
      </c>
      <c r="K484" s="8">
        <f t="shared" si="43"/>
        <v>0</v>
      </c>
      <c r="L484" s="8">
        <f t="shared" si="44"/>
        <v>0</v>
      </c>
      <c r="M484" s="7"/>
      <c r="N484" s="6">
        <f t="shared" si="45"/>
        <v>0</v>
      </c>
      <c r="U484" s="13">
        <f t="shared" si="46"/>
        <v>0</v>
      </c>
      <c r="V484" s="13">
        <f t="shared" si="47"/>
        <v>0</v>
      </c>
    </row>
    <row r="485" spans="1:22" ht="16.5" customHeight="1">
      <c r="A485" s="1">
        <v>484</v>
      </c>
      <c r="B485" s="124"/>
      <c r="C485" s="99"/>
      <c r="D485" s="100"/>
      <c r="E485" s="127"/>
      <c r="F485" s="117"/>
      <c r="G485" s="118"/>
      <c r="H485" s="102"/>
      <c r="I485" s="106"/>
      <c r="J485" s="1">
        <f t="shared" si="42"/>
        <v>0</v>
      </c>
      <c r="K485" s="8">
        <f t="shared" si="43"/>
        <v>0</v>
      </c>
      <c r="L485" s="8">
        <f t="shared" si="44"/>
        <v>0</v>
      </c>
      <c r="M485" s="7"/>
      <c r="N485" s="6">
        <f t="shared" si="45"/>
        <v>0</v>
      </c>
      <c r="U485" s="13">
        <f t="shared" si="46"/>
        <v>0</v>
      </c>
      <c r="V485" s="13">
        <f t="shared" si="47"/>
        <v>0</v>
      </c>
    </row>
    <row r="486" spans="1:22" ht="16.5" customHeight="1">
      <c r="A486" s="1">
        <v>485</v>
      </c>
      <c r="B486" s="124"/>
      <c r="C486" s="99"/>
      <c r="D486" s="100"/>
      <c r="E486" s="127"/>
      <c r="F486" s="117"/>
      <c r="G486" s="118"/>
      <c r="H486" s="102"/>
      <c r="I486" s="106"/>
      <c r="J486" s="1">
        <f t="shared" si="42"/>
        <v>0</v>
      </c>
      <c r="K486" s="8">
        <f t="shared" si="43"/>
        <v>0</v>
      </c>
      <c r="L486" s="8">
        <f t="shared" si="44"/>
        <v>0</v>
      </c>
      <c r="M486" s="7"/>
      <c r="N486" s="6">
        <f t="shared" si="45"/>
        <v>0</v>
      </c>
      <c r="U486" s="13">
        <f t="shared" si="46"/>
        <v>0</v>
      </c>
      <c r="V486" s="13">
        <f t="shared" si="47"/>
        <v>0</v>
      </c>
    </row>
    <row r="487" spans="1:22" ht="16.5" customHeight="1">
      <c r="A487" s="1">
        <v>486</v>
      </c>
      <c r="B487" s="124"/>
      <c r="C487" s="99"/>
      <c r="D487" s="100"/>
      <c r="E487" s="127"/>
      <c r="F487" s="117"/>
      <c r="G487" s="118"/>
      <c r="H487" s="102"/>
      <c r="I487" s="106"/>
      <c r="J487" s="1">
        <f t="shared" si="42"/>
        <v>0</v>
      </c>
      <c r="K487" s="8">
        <f t="shared" si="43"/>
        <v>0</v>
      </c>
      <c r="L487" s="8">
        <f t="shared" si="44"/>
        <v>0</v>
      </c>
      <c r="M487" s="7"/>
      <c r="N487" s="6">
        <f t="shared" si="45"/>
        <v>0</v>
      </c>
      <c r="U487" s="13">
        <f t="shared" si="46"/>
        <v>0</v>
      </c>
      <c r="V487" s="13">
        <f t="shared" si="47"/>
        <v>0</v>
      </c>
    </row>
    <row r="488" spans="1:22" ht="16.5" customHeight="1">
      <c r="A488" s="1">
        <v>487</v>
      </c>
      <c r="B488" s="124"/>
      <c r="C488" s="99"/>
      <c r="D488" s="100"/>
      <c r="E488" s="127"/>
      <c r="F488" s="117"/>
      <c r="G488" s="118"/>
      <c r="H488" s="102"/>
      <c r="I488" s="106"/>
      <c r="J488" s="1">
        <f t="shared" si="42"/>
        <v>0</v>
      </c>
      <c r="K488" s="8">
        <f t="shared" si="43"/>
        <v>0</v>
      </c>
      <c r="L488" s="8">
        <f t="shared" si="44"/>
        <v>0</v>
      </c>
      <c r="M488" s="7"/>
      <c r="N488" s="6">
        <f t="shared" si="45"/>
        <v>0</v>
      </c>
      <c r="U488" s="13">
        <f t="shared" si="46"/>
        <v>0</v>
      </c>
      <c r="V488" s="13">
        <f t="shared" si="47"/>
        <v>0</v>
      </c>
    </row>
    <row r="489" spans="1:22" ht="16.5" customHeight="1">
      <c r="A489" s="1">
        <v>488</v>
      </c>
      <c r="B489" s="124"/>
      <c r="C489" s="99"/>
      <c r="D489" s="100"/>
      <c r="E489" s="127"/>
      <c r="F489" s="117"/>
      <c r="G489" s="118"/>
      <c r="H489" s="102"/>
      <c r="I489" s="106"/>
      <c r="J489" s="1">
        <f t="shared" si="42"/>
        <v>0</v>
      </c>
      <c r="K489" s="8">
        <f t="shared" si="43"/>
        <v>0</v>
      </c>
      <c r="L489" s="8">
        <f t="shared" si="44"/>
        <v>0</v>
      </c>
      <c r="M489" s="7"/>
      <c r="N489" s="6">
        <f t="shared" si="45"/>
        <v>0</v>
      </c>
      <c r="U489" s="13">
        <f t="shared" si="46"/>
        <v>0</v>
      </c>
      <c r="V489" s="13">
        <f t="shared" si="47"/>
        <v>0</v>
      </c>
    </row>
    <row r="490" spans="1:22" ht="16.5" customHeight="1">
      <c r="A490" s="1">
        <v>489</v>
      </c>
      <c r="B490" s="124"/>
      <c r="C490" s="99"/>
      <c r="D490" s="100"/>
      <c r="E490" s="127"/>
      <c r="F490" s="117"/>
      <c r="G490" s="118"/>
      <c r="H490" s="102"/>
      <c r="I490" s="106"/>
      <c r="J490" s="1">
        <f t="shared" si="42"/>
        <v>0</v>
      </c>
      <c r="K490" s="8">
        <f t="shared" si="43"/>
        <v>0</v>
      </c>
      <c r="L490" s="8">
        <f t="shared" si="44"/>
        <v>0</v>
      </c>
      <c r="M490" s="7"/>
      <c r="N490" s="6">
        <f t="shared" si="45"/>
        <v>0</v>
      </c>
      <c r="U490" s="13">
        <f t="shared" si="46"/>
        <v>0</v>
      </c>
      <c r="V490" s="13">
        <f t="shared" si="47"/>
        <v>0</v>
      </c>
    </row>
    <row r="491" spans="1:22" ht="16.5" customHeight="1">
      <c r="A491" s="1">
        <v>490</v>
      </c>
      <c r="B491" s="124"/>
      <c r="C491" s="99"/>
      <c r="D491" s="100"/>
      <c r="E491" s="127"/>
      <c r="F491" s="117"/>
      <c r="G491" s="118"/>
      <c r="H491" s="102"/>
      <c r="I491" s="106"/>
      <c r="J491" s="1">
        <f t="shared" si="42"/>
        <v>0</v>
      </c>
      <c r="K491" s="8">
        <f t="shared" si="43"/>
        <v>0</v>
      </c>
      <c r="L491" s="8">
        <f t="shared" si="44"/>
        <v>0</v>
      </c>
      <c r="M491" s="7"/>
      <c r="N491" s="6">
        <f t="shared" si="45"/>
        <v>0</v>
      </c>
      <c r="U491" s="13">
        <f t="shared" si="46"/>
        <v>0</v>
      </c>
      <c r="V491" s="13">
        <f t="shared" si="47"/>
        <v>0</v>
      </c>
    </row>
    <row r="492" spans="1:22" ht="16.5" customHeight="1">
      <c r="A492" s="1">
        <v>491</v>
      </c>
      <c r="B492" s="124"/>
      <c r="C492" s="99"/>
      <c r="D492" s="100"/>
      <c r="E492" s="127"/>
      <c r="F492" s="117"/>
      <c r="G492" s="118"/>
      <c r="H492" s="102"/>
      <c r="I492" s="106"/>
      <c r="J492" s="1">
        <f t="shared" si="42"/>
        <v>0</v>
      </c>
      <c r="K492" s="8">
        <f t="shared" si="43"/>
        <v>0</v>
      </c>
      <c r="L492" s="8">
        <f t="shared" si="44"/>
        <v>0</v>
      </c>
      <c r="M492" s="7"/>
      <c r="N492" s="6">
        <f t="shared" si="45"/>
        <v>0</v>
      </c>
      <c r="U492" s="13">
        <f t="shared" si="46"/>
        <v>0</v>
      </c>
      <c r="V492" s="13">
        <f t="shared" si="47"/>
        <v>0</v>
      </c>
    </row>
    <row r="493" spans="1:22" ht="16.5" customHeight="1">
      <c r="A493" s="1">
        <v>492</v>
      </c>
      <c r="B493" s="124"/>
      <c r="C493" s="99"/>
      <c r="D493" s="100"/>
      <c r="E493" s="127"/>
      <c r="F493" s="117"/>
      <c r="G493" s="118"/>
      <c r="H493" s="102"/>
      <c r="I493" s="106"/>
      <c r="J493" s="1">
        <f t="shared" si="42"/>
        <v>0</v>
      </c>
      <c r="K493" s="8">
        <f t="shared" si="43"/>
        <v>0</v>
      </c>
      <c r="L493" s="8">
        <f t="shared" si="44"/>
        <v>0</v>
      </c>
      <c r="M493" s="7"/>
      <c r="N493" s="6">
        <f t="shared" si="45"/>
        <v>0</v>
      </c>
      <c r="U493" s="13">
        <f t="shared" si="46"/>
        <v>0</v>
      </c>
      <c r="V493" s="13">
        <f t="shared" si="47"/>
        <v>0</v>
      </c>
    </row>
    <row r="494" spans="1:22" ht="16.5" customHeight="1">
      <c r="A494" s="1">
        <v>493</v>
      </c>
      <c r="B494" s="124"/>
      <c r="C494" s="99"/>
      <c r="D494" s="100"/>
      <c r="E494" s="127"/>
      <c r="F494" s="117"/>
      <c r="G494" s="118"/>
      <c r="H494" s="102"/>
      <c r="I494" s="106"/>
      <c r="J494" s="1">
        <f t="shared" si="42"/>
        <v>0</v>
      </c>
      <c r="K494" s="8">
        <f t="shared" si="43"/>
        <v>0</v>
      </c>
      <c r="L494" s="8">
        <f t="shared" si="44"/>
        <v>0</v>
      </c>
      <c r="M494" s="7"/>
      <c r="N494" s="6">
        <f t="shared" si="45"/>
        <v>0</v>
      </c>
      <c r="U494" s="13">
        <f t="shared" si="46"/>
        <v>0</v>
      </c>
      <c r="V494" s="13">
        <f t="shared" si="47"/>
        <v>0</v>
      </c>
    </row>
    <row r="495" spans="1:22" ht="16.5" customHeight="1">
      <c r="A495" s="1">
        <v>494</v>
      </c>
      <c r="B495" s="124"/>
      <c r="C495" s="99"/>
      <c r="D495" s="100"/>
      <c r="E495" s="127"/>
      <c r="F495" s="119"/>
      <c r="G495" s="120"/>
      <c r="H495" s="102"/>
      <c r="I495" s="106"/>
      <c r="J495" s="1">
        <f t="shared" si="42"/>
        <v>0</v>
      </c>
      <c r="K495" s="8">
        <f t="shared" si="43"/>
        <v>0</v>
      </c>
      <c r="L495" s="8">
        <f t="shared" si="44"/>
        <v>0</v>
      </c>
      <c r="M495" s="7"/>
      <c r="N495" s="6">
        <f t="shared" si="45"/>
        <v>0</v>
      </c>
      <c r="U495" s="13">
        <f t="shared" si="46"/>
        <v>0</v>
      </c>
      <c r="V495" s="13">
        <f t="shared" si="47"/>
        <v>0</v>
      </c>
    </row>
    <row r="496" spans="1:22" ht="16.5" customHeight="1">
      <c r="A496" s="1">
        <v>495</v>
      </c>
      <c r="B496" s="124"/>
      <c r="C496" s="99"/>
      <c r="D496" s="100"/>
      <c r="E496" s="127"/>
      <c r="F496" s="113"/>
      <c r="G496" s="114"/>
      <c r="H496" s="102"/>
      <c r="I496" s="106"/>
      <c r="J496" s="1">
        <f t="shared" si="42"/>
        <v>0</v>
      </c>
      <c r="K496" s="8">
        <f t="shared" si="43"/>
        <v>0</v>
      </c>
      <c r="L496" s="8">
        <f t="shared" si="44"/>
        <v>0</v>
      </c>
      <c r="M496" s="7"/>
      <c r="N496" s="6">
        <f t="shared" si="45"/>
        <v>0</v>
      </c>
      <c r="U496" s="13">
        <f t="shared" si="46"/>
        <v>0</v>
      </c>
      <c r="V496" s="13">
        <f t="shared" si="47"/>
        <v>0</v>
      </c>
    </row>
    <row r="497" spans="1:22" ht="16.5" customHeight="1">
      <c r="A497" s="1">
        <v>496</v>
      </c>
      <c r="B497" s="124"/>
      <c r="C497" s="99"/>
      <c r="D497" s="100"/>
      <c r="E497" s="127"/>
      <c r="F497" s="113"/>
      <c r="G497" s="114"/>
      <c r="H497" s="102"/>
      <c r="I497" s="106"/>
      <c r="J497" s="1">
        <f t="shared" si="42"/>
        <v>0</v>
      </c>
      <c r="K497" s="8">
        <f t="shared" si="43"/>
        <v>0</v>
      </c>
      <c r="L497" s="8">
        <f t="shared" si="44"/>
        <v>0</v>
      </c>
      <c r="M497" s="7"/>
      <c r="N497" s="6">
        <f t="shared" si="45"/>
        <v>0</v>
      </c>
      <c r="U497" s="13">
        <f t="shared" si="46"/>
        <v>0</v>
      </c>
      <c r="V497" s="13">
        <f t="shared" si="47"/>
        <v>0</v>
      </c>
    </row>
    <row r="498" spans="1:22" ht="16.5" customHeight="1">
      <c r="A498" s="1">
        <v>497</v>
      </c>
      <c r="B498" s="124"/>
      <c r="C498" s="99"/>
      <c r="D498" s="100"/>
      <c r="E498" s="128"/>
      <c r="F498" s="113"/>
      <c r="G498" s="114"/>
      <c r="H498" s="102"/>
      <c r="I498" s="106"/>
      <c r="J498" s="1">
        <f t="shared" si="42"/>
        <v>0</v>
      </c>
      <c r="K498" s="8">
        <f t="shared" si="43"/>
        <v>0</v>
      </c>
      <c r="L498" s="8">
        <f t="shared" si="44"/>
        <v>0</v>
      </c>
      <c r="M498" s="7"/>
      <c r="N498" s="6">
        <f t="shared" si="45"/>
        <v>0</v>
      </c>
      <c r="U498" s="13">
        <f t="shared" si="46"/>
        <v>0</v>
      </c>
      <c r="V498" s="13">
        <f t="shared" si="47"/>
        <v>0</v>
      </c>
    </row>
    <row r="499" spans="1:22" ht="16.5" customHeight="1">
      <c r="A499" s="1">
        <v>498</v>
      </c>
      <c r="B499" s="124"/>
      <c r="C499" s="99"/>
      <c r="D499" s="100"/>
      <c r="E499" s="128"/>
      <c r="F499" s="113"/>
      <c r="G499" s="114"/>
      <c r="H499" s="102"/>
      <c r="I499" s="106"/>
      <c r="J499" s="1">
        <f t="shared" si="42"/>
        <v>0</v>
      </c>
      <c r="K499" s="8">
        <f t="shared" si="43"/>
        <v>0</v>
      </c>
      <c r="L499" s="8">
        <f t="shared" si="44"/>
        <v>0</v>
      </c>
      <c r="M499" s="7"/>
      <c r="N499" s="6">
        <f t="shared" si="45"/>
        <v>0</v>
      </c>
      <c r="U499" s="13">
        <f t="shared" si="46"/>
        <v>0</v>
      </c>
      <c r="V499" s="13">
        <f t="shared" si="47"/>
        <v>0</v>
      </c>
    </row>
    <row r="500" spans="1:22" ht="16.5" customHeight="1">
      <c r="A500" s="1">
        <v>499</v>
      </c>
      <c r="B500" s="124"/>
      <c r="C500" s="99"/>
      <c r="D500" s="100"/>
      <c r="E500" s="128"/>
      <c r="F500" s="113"/>
      <c r="G500" s="114"/>
      <c r="H500" s="102"/>
      <c r="I500" s="106"/>
      <c r="J500" s="1">
        <f t="shared" si="42"/>
        <v>0</v>
      </c>
      <c r="K500" s="8">
        <f t="shared" si="43"/>
        <v>0</v>
      </c>
      <c r="L500" s="8">
        <f t="shared" si="44"/>
        <v>0</v>
      </c>
      <c r="M500" s="7"/>
      <c r="N500" s="6">
        <f t="shared" si="45"/>
        <v>0</v>
      </c>
      <c r="U500" s="13">
        <f t="shared" si="46"/>
        <v>0</v>
      </c>
      <c r="V500" s="13">
        <f t="shared" si="47"/>
        <v>0</v>
      </c>
    </row>
    <row r="501" spans="1:22" ht="16.5" customHeight="1">
      <c r="A501" s="1">
        <v>500</v>
      </c>
      <c r="B501" s="124"/>
      <c r="C501" s="99"/>
      <c r="D501" s="100"/>
      <c r="E501" s="128"/>
      <c r="F501" s="113"/>
      <c r="G501" s="114"/>
      <c r="H501" s="102"/>
      <c r="I501" s="106"/>
      <c r="J501" s="1">
        <f t="shared" si="42"/>
        <v>0</v>
      </c>
      <c r="K501" s="8">
        <f t="shared" si="43"/>
        <v>0</v>
      </c>
      <c r="L501" s="8">
        <f t="shared" si="44"/>
        <v>0</v>
      </c>
      <c r="M501" s="7"/>
      <c r="N501" s="6">
        <f t="shared" si="45"/>
        <v>0</v>
      </c>
      <c r="U501" s="13">
        <f t="shared" si="46"/>
        <v>0</v>
      </c>
      <c r="V501" s="13">
        <f t="shared" si="47"/>
        <v>0</v>
      </c>
    </row>
    <row r="502" spans="1:22" ht="16.5" customHeight="1">
      <c r="A502" s="1">
        <v>501</v>
      </c>
      <c r="B502" s="124"/>
      <c r="C502" s="99"/>
      <c r="D502" s="100"/>
      <c r="E502" s="128"/>
      <c r="F502" s="121"/>
      <c r="G502" s="122"/>
      <c r="H502" s="102"/>
      <c r="I502" s="106"/>
      <c r="J502" s="1">
        <f t="shared" si="42"/>
        <v>0</v>
      </c>
      <c r="K502" s="8">
        <f t="shared" si="43"/>
        <v>0</v>
      </c>
      <c r="L502" s="8">
        <f t="shared" si="44"/>
        <v>0</v>
      </c>
      <c r="M502" s="7"/>
      <c r="N502" s="6">
        <f t="shared" si="45"/>
        <v>0</v>
      </c>
      <c r="U502" s="13">
        <f t="shared" si="46"/>
        <v>0</v>
      </c>
      <c r="V502" s="13">
        <f t="shared" si="47"/>
        <v>0</v>
      </c>
    </row>
    <row r="503" spans="1:22" ht="16.5" customHeight="1">
      <c r="A503" s="1">
        <v>502</v>
      </c>
      <c r="B503" s="124"/>
      <c r="C503" s="107"/>
      <c r="D503" s="108"/>
      <c r="E503" s="128"/>
      <c r="F503" s="121"/>
      <c r="G503" s="122"/>
      <c r="H503" s="102"/>
      <c r="I503" s="106"/>
      <c r="J503" s="1">
        <f t="shared" si="42"/>
        <v>0</v>
      </c>
      <c r="K503" s="8">
        <f t="shared" si="43"/>
        <v>0</v>
      </c>
      <c r="L503" s="8">
        <f t="shared" si="44"/>
        <v>0</v>
      </c>
      <c r="M503" s="7"/>
      <c r="N503" s="6">
        <f t="shared" si="45"/>
        <v>0</v>
      </c>
      <c r="U503" s="13">
        <f t="shared" si="46"/>
        <v>0</v>
      </c>
      <c r="V503" s="13">
        <f t="shared" si="47"/>
        <v>0</v>
      </c>
    </row>
    <row r="504" spans="1:22" ht="16.5" customHeight="1">
      <c r="A504" s="1">
        <v>503</v>
      </c>
      <c r="B504" s="124"/>
      <c r="C504" s="107"/>
      <c r="D504" s="108"/>
      <c r="E504" s="128"/>
      <c r="F504" s="121"/>
      <c r="G504" s="122"/>
      <c r="H504" s="102"/>
      <c r="I504" s="106"/>
      <c r="J504" s="1">
        <f t="shared" si="42"/>
        <v>0</v>
      </c>
      <c r="K504" s="8">
        <f t="shared" si="43"/>
        <v>0</v>
      </c>
      <c r="L504" s="8">
        <f t="shared" si="44"/>
        <v>0</v>
      </c>
      <c r="M504" s="7"/>
      <c r="N504" s="6">
        <f t="shared" si="45"/>
        <v>0</v>
      </c>
      <c r="U504" s="13">
        <f t="shared" si="46"/>
        <v>0</v>
      </c>
      <c r="V504" s="13">
        <f t="shared" si="47"/>
        <v>0</v>
      </c>
    </row>
    <row r="505" spans="1:22" ht="16.5" customHeight="1">
      <c r="A505" s="1">
        <v>504</v>
      </c>
      <c r="B505" s="124"/>
      <c r="C505" s="107"/>
      <c r="D505" s="108"/>
      <c r="E505" s="128"/>
      <c r="F505" s="121"/>
      <c r="G505" s="122"/>
      <c r="H505" s="102"/>
      <c r="I505" s="106"/>
      <c r="J505" s="1">
        <f t="shared" si="42"/>
        <v>0</v>
      </c>
      <c r="K505" s="8">
        <f t="shared" si="43"/>
        <v>0</v>
      </c>
      <c r="L505" s="8">
        <f t="shared" si="44"/>
        <v>0</v>
      </c>
      <c r="M505" s="7"/>
      <c r="N505" s="6">
        <f t="shared" si="45"/>
        <v>0</v>
      </c>
      <c r="U505" s="13">
        <f t="shared" si="46"/>
        <v>0</v>
      </c>
      <c r="V505" s="13">
        <f t="shared" si="47"/>
        <v>0</v>
      </c>
    </row>
    <row r="506" spans="1:22" ht="16.5" customHeight="1">
      <c r="A506" s="1">
        <v>505</v>
      </c>
      <c r="B506" s="124"/>
      <c r="C506" s="107"/>
      <c r="D506" s="108"/>
      <c r="E506" s="128"/>
      <c r="F506" s="115"/>
      <c r="G506" s="122"/>
      <c r="H506" s="102"/>
      <c r="I506" s="106"/>
      <c r="J506" s="1">
        <f t="shared" si="42"/>
        <v>0</v>
      </c>
      <c r="K506" s="8">
        <f t="shared" si="43"/>
        <v>0</v>
      </c>
      <c r="L506" s="8">
        <f t="shared" si="44"/>
        <v>0</v>
      </c>
      <c r="M506" s="7"/>
      <c r="N506" s="6">
        <f t="shared" si="45"/>
        <v>0</v>
      </c>
      <c r="U506" s="13">
        <f t="shared" si="46"/>
        <v>0</v>
      </c>
      <c r="V506" s="13">
        <f t="shared" si="47"/>
        <v>0</v>
      </c>
    </row>
    <row r="507" spans="1:22" ht="16.5" customHeight="1">
      <c r="A507" s="1">
        <v>506</v>
      </c>
      <c r="B507" s="124"/>
      <c r="C507" s="107"/>
      <c r="D507" s="108"/>
      <c r="E507" s="128"/>
      <c r="F507" s="115"/>
      <c r="G507" s="122"/>
      <c r="H507" s="102"/>
      <c r="I507" s="106"/>
      <c r="J507" s="1">
        <f t="shared" si="42"/>
        <v>0</v>
      </c>
      <c r="K507" s="8">
        <f t="shared" si="43"/>
        <v>0</v>
      </c>
      <c r="L507" s="8">
        <f t="shared" si="44"/>
        <v>0</v>
      </c>
      <c r="M507" s="7"/>
      <c r="N507" s="6">
        <f t="shared" si="45"/>
        <v>0</v>
      </c>
      <c r="U507" s="13">
        <f t="shared" si="46"/>
        <v>0</v>
      </c>
      <c r="V507" s="13">
        <f t="shared" si="47"/>
        <v>0</v>
      </c>
    </row>
    <row r="508" spans="1:22" ht="16.5" customHeight="1">
      <c r="A508" s="1">
        <v>507</v>
      </c>
      <c r="B508" s="124"/>
      <c r="C508" s="99"/>
      <c r="D508" s="100"/>
      <c r="E508" s="128"/>
      <c r="F508" s="121"/>
      <c r="G508" s="122"/>
      <c r="H508" s="102"/>
      <c r="I508" s="106"/>
      <c r="J508" s="1">
        <f t="shared" si="42"/>
        <v>0</v>
      </c>
      <c r="K508" s="8">
        <f t="shared" si="43"/>
        <v>0</v>
      </c>
      <c r="L508" s="8">
        <f t="shared" si="44"/>
        <v>0</v>
      </c>
      <c r="M508" s="7"/>
      <c r="N508" s="6">
        <f t="shared" si="45"/>
        <v>0</v>
      </c>
      <c r="U508" s="13">
        <f t="shared" si="46"/>
        <v>0</v>
      </c>
      <c r="V508" s="13">
        <f t="shared" si="47"/>
        <v>0</v>
      </c>
    </row>
    <row r="509" spans="1:22" ht="16.5" customHeight="1">
      <c r="A509" s="1">
        <v>508</v>
      </c>
      <c r="B509" s="124"/>
      <c r="C509" s="99"/>
      <c r="D509" s="100"/>
      <c r="E509" s="128"/>
      <c r="F509" s="121"/>
      <c r="G509" s="122"/>
      <c r="H509" s="102"/>
      <c r="I509" s="106"/>
      <c r="J509" s="1">
        <f t="shared" si="42"/>
        <v>0</v>
      </c>
      <c r="K509" s="8">
        <f t="shared" si="43"/>
        <v>0</v>
      </c>
      <c r="L509" s="8">
        <f t="shared" si="44"/>
        <v>0</v>
      </c>
      <c r="M509" s="7"/>
      <c r="N509" s="6">
        <f t="shared" si="45"/>
        <v>0</v>
      </c>
      <c r="U509" s="13">
        <f t="shared" si="46"/>
        <v>0</v>
      </c>
      <c r="V509" s="13">
        <f t="shared" si="47"/>
        <v>0</v>
      </c>
    </row>
    <row r="510" spans="1:22" ht="16.5" customHeight="1">
      <c r="A510" s="1">
        <v>509</v>
      </c>
      <c r="B510" s="124"/>
      <c r="C510" s="99"/>
      <c r="D510" s="100"/>
      <c r="E510" s="128"/>
      <c r="F510" s="121"/>
      <c r="G510" s="122"/>
      <c r="H510" s="102"/>
      <c r="I510" s="106"/>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4"/>
      <c r="C511" s="99"/>
      <c r="D511" s="100"/>
      <c r="E511" s="128"/>
      <c r="F511" s="115"/>
      <c r="G511" s="116"/>
      <c r="H511" s="102"/>
      <c r="I511" s="106"/>
      <c r="J511" s="1">
        <f t="shared" si="48"/>
        <v>0</v>
      </c>
      <c r="K511" s="8">
        <f t="shared" si="49"/>
        <v>0</v>
      </c>
      <c r="L511" s="8">
        <f t="shared" si="50"/>
        <v>0</v>
      </c>
      <c r="M511" s="7"/>
      <c r="N511" s="6">
        <f t="shared" si="51"/>
        <v>0</v>
      </c>
      <c r="U511" s="13">
        <f t="shared" si="46"/>
        <v>0</v>
      </c>
      <c r="V511" s="13">
        <f t="shared" si="47"/>
        <v>0</v>
      </c>
    </row>
    <row r="512" spans="1:22" ht="16.5" customHeight="1">
      <c r="A512" s="1">
        <v>511</v>
      </c>
      <c r="B512" s="124"/>
      <c r="C512" s="99"/>
      <c r="D512" s="100"/>
      <c r="E512" s="128"/>
      <c r="F512" s="115"/>
      <c r="G512" s="116"/>
      <c r="H512" s="102"/>
      <c r="I512" s="106"/>
      <c r="J512" s="1">
        <f t="shared" si="48"/>
        <v>0</v>
      </c>
      <c r="K512" s="8">
        <f t="shared" si="49"/>
        <v>0</v>
      </c>
      <c r="L512" s="8">
        <f t="shared" si="50"/>
        <v>0</v>
      </c>
      <c r="M512" s="7"/>
      <c r="N512" s="6">
        <f t="shared" si="51"/>
        <v>0</v>
      </c>
      <c r="U512" s="13">
        <f t="shared" si="46"/>
        <v>0</v>
      </c>
      <c r="V512" s="13">
        <f t="shared" si="47"/>
        <v>0</v>
      </c>
    </row>
    <row r="513" spans="1:22" ht="16.5" customHeight="1">
      <c r="A513" s="1">
        <v>512</v>
      </c>
      <c r="B513" s="125"/>
      <c r="C513" s="107"/>
      <c r="D513" s="108"/>
      <c r="E513" s="125"/>
      <c r="F513" s="104"/>
      <c r="G513" s="123"/>
      <c r="H513" s="110"/>
      <c r="I513" s="125"/>
      <c r="J513" s="1">
        <f t="shared" si="48"/>
        <v>0</v>
      </c>
      <c r="K513" s="8">
        <f t="shared" si="49"/>
        <v>0</v>
      </c>
      <c r="L513" s="8">
        <f t="shared" si="50"/>
        <v>0</v>
      </c>
      <c r="M513" s="7"/>
      <c r="N513" s="6">
        <f t="shared" si="51"/>
        <v>0</v>
      </c>
      <c r="U513" s="13">
        <f t="shared" si="46"/>
        <v>0</v>
      </c>
      <c r="V513" s="13">
        <f t="shared" si="47"/>
        <v>0</v>
      </c>
    </row>
    <row r="514" spans="1:22" ht="16.5" customHeight="1">
      <c r="A514" s="1">
        <v>513</v>
      </c>
      <c r="B514" s="125"/>
      <c r="C514" s="107"/>
      <c r="D514" s="108"/>
      <c r="E514" s="125"/>
      <c r="F514" s="104"/>
      <c r="G514" s="123"/>
      <c r="H514" s="110"/>
      <c r="I514" s="125"/>
      <c r="J514" s="1">
        <f t="shared" si="48"/>
        <v>0</v>
      </c>
      <c r="K514" s="8">
        <f t="shared" si="49"/>
        <v>0</v>
      </c>
      <c r="L514" s="8">
        <f t="shared" si="50"/>
        <v>0</v>
      </c>
      <c r="M514" s="7"/>
      <c r="N514" s="6">
        <f t="shared" si="51"/>
        <v>0</v>
      </c>
      <c r="U514" s="13">
        <f t="shared" si="46"/>
        <v>0</v>
      </c>
      <c r="V514" s="13">
        <f t="shared" si="47"/>
        <v>0</v>
      </c>
    </row>
    <row r="515" spans="1:22" ht="16.5" customHeight="1">
      <c r="A515" s="1">
        <v>514</v>
      </c>
      <c r="B515" s="125"/>
      <c r="C515" s="107"/>
      <c r="D515" s="108"/>
      <c r="E515" s="125"/>
      <c r="F515" s="104"/>
      <c r="G515" s="123"/>
      <c r="H515" s="110"/>
      <c r="I515" s="12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25"/>
      <c r="C516" s="107"/>
      <c r="D516" s="108"/>
      <c r="E516" s="125"/>
      <c r="F516" s="104"/>
      <c r="G516" s="123"/>
      <c r="H516" s="110"/>
      <c r="I516" s="125"/>
      <c r="J516" s="1">
        <f t="shared" si="48"/>
        <v>0</v>
      </c>
      <c r="K516" s="8">
        <f t="shared" si="49"/>
        <v>0</v>
      </c>
      <c r="L516" s="8">
        <f t="shared" si="50"/>
        <v>0</v>
      </c>
      <c r="M516" s="7"/>
      <c r="N516" s="6">
        <f t="shared" si="51"/>
        <v>0</v>
      </c>
      <c r="U516" s="13">
        <f t="shared" si="52"/>
        <v>0</v>
      </c>
      <c r="V516" s="13">
        <f t="shared" si="53"/>
        <v>0</v>
      </c>
    </row>
    <row r="517" spans="1:22" ht="16.5" customHeight="1">
      <c r="A517" s="1">
        <v>516</v>
      </c>
      <c r="B517" s="126"/>
      <c r="C517" s="107"/>
      <c r="D517" s="108"/>
      <c r="E517" s="125"/>
      <c r="F517" s="104"/>
      <c r="G517" s="123"/>
      <c r="H517" s="110"/>
      <c r="I517" s="125"/>
      <c r="J517" s="1">
        <f t="shared" si="48"/>
        <v>0</v>
      </c>
      <c r="K517" s="8">
        <f t="shared" si="49"/>
        <v>0</v>
      </c>
      <c r="L517" s="8">
        <f t="shared" si="50"/>
        <v>0</v>
      </c>
      <c r="M517" s="7"/>
      <c r="N517" s="6">
        <f t="shared" si="51"/>
        <v>0</v>
      </c>
      <c r="U517" s="13">
        <f t="shared" si="52"/>
        <v>0</v>
      </c>
      <c r="V517" s="13">
        <f t="shared" si="53"/>
        <v>0</v>
      </c>
    </row>
    <row r="518" spans="1:22" ht="16.5" customHeight="1">
      <c r="A518" s="1">
        <v>517</v>
      </c>
      <c r="B518" s="126"/>
      <c r="C518" s="107"/>
      <c r="D518" s="108"/>
      <c r="E518" s="125"/>
      <c r="F518" s="104"/>
      <c r="G518" s="123"/>
      <c r="H518" s="110"/>
      <c r="I518" s="125"/>
      <c r="J518" s="1">
        <f t="shared" si="48"/>
        <v>0</v>
      </c>
      <c r="K518" s="8">
        <f t="shared" si="49"/>
        <v>0</v>
      </c>
      <c r="L518" s="8">
        <f t="shared" si="50"/>
        <v>0</v>
      </c>
      <c r="M518" s="7"/>
      <c r="N518" s="6">
        <f t="shared" si="51"/>
        <v>0</v>
      </c>
      <c r="U518" s="13">
        <f t="shared" si="52"/>
        <v>0</v>
      </c>
      <c r="V518" s="13">
        <f t="shared" si="53"/>
        <v>0</v>
      </c>
    </row>
    <row r="519" spans="1:22" ht="16.5" customHeight="1">
      <c r="A519" s="1">
        <v>518</v>
      </c>
      <c r="B519" s="126"/>
      <c r="C519" s="107"/>
      <c r="D519" s="108"/>
      <c r="E519" s="125"/>
      <c r="F519" s="104"/>
      <c r="G519" s="123"/>
      <c r="H519" s="110"/>
      <c r="I519" s="125"/>
      <c r="J519" s="1">
        <f t="shared" si="48"/>
        <v>0</v>
      </c>
      <c r="K519" s="8">
        <f t="shared" si="49"/>
        <v>0</v>
      </c>
      <c r="L519" s="8">
        <f t="shared" si="50"/>
        <v>0</v>
      </c>
      <c r="M519" s="7"/>
      <c r="N519" s="6">
        <f t="shared" si="51"/>
        <v>0</v>
      </c>
      <c r="U519" s="13">
        <f t="shared" si="52"/>
        <v>0</v>
      </c>
      <c r="V519" s="13">
        <f t="shared" si="53"/>
        <v>0</v>
      </c>
    </row>
    <row r="520" spans="1:22" ht="16.5" customHeight="1">
      <c r="A520" s="1">
        <v>519</v>
      </c>
      <c r="B520" s="126"/>
      <c r="C520" s="107"/>
      <c r="D520" s="108"/>
      <c r="E520" s="125"/>
      <c r="F520" s="104"/>
      <c r="G520" s="123"/>
      <c r="H520" s="110"/>
      <c r="I520" s="125"/>
      <c r="J520" s="1">
        <f t="shared" si="48"/>
        <v>0</v>
      </c>
      <c r="K520" s="8">
        <f t="shared" si="49"/>
        <v>0</v>
      </c>
      <c r="L520" s="8">
        <f t="shared" si="50"/>
        <v>0</v>
      </c>
      <c r="M520" s="7"/>
      <c r="N520" s="6">
        <f t="shared" si="51"/>
        <v>0</v>
      </c>
      <c r="U520" s="13">
        <f t="shared" si="52"/>
        <v>0</v>
      </c>
      <c r="V520" s="13">
        <f t="shared" si="53"/>
        <v>0</v>
      </c>
    </row>
    <row r="521" spans="1:22" ht="16.5" customHeight="1">
      <c r="A521" s="1">
        <v>520</v>
      </c>
      <c r="B521" s="126"/>
      <c r="C521" s="107"/>
      <c r="D521" s="108"/>
      <c r="E521" s="125"/>
      <c r="F521" s="104"/>
      <c r="G521" s="123"/>
      <c r="H521" s="110"/>
      <c r="I521" s="125"/>
      <c r="J521" s="1">
        <f t="shared" si="48"/>
        <v>0</v>
      </c>
      <c r="K521" s="8">
        <f t="shared" si="49"/>
        <v>0</v>
      </c>
      <c r="L521" s="8">
        <f t="shared" si="50"/>
        <v>0</v>
      </c>
      <c r="M521" s="7"/>
      <c r="N521" s="6">
        <f t="shared" si="51"/>
        <v>0</v>
      </c>
      <c r="U521" s="13">
        <f t="shared" si="52"/>
        <v>0</v>
      </c>
      <c r="V521" s="13">
        <f t="shared" si="53"/>
        <v>0</v>
      </c>
    </row>
    <row r="522" spans="1:22" ht="16.5" customHeight="1">
      <c r="A522" s="1">
        <v>521</v>
      </c>
      <c r="B522" s="126"/>
      <c r="C522" s="107"/>
      <c r="D522" s="108"/>
      <c r="E522" s="125"/>
      <c r="F522" s="104"/>
      <c r="G522" s="123"/>
      <c r="H522" s="110"/>
      <c r="I522" s="125"/>
      <c r="J522" s="1">
        <f t="shared" si="48"/>
        <v>0</v>
      </c>
      <c r="K522" s="8">
        <f t="shared" si="49"/>
        <v>0</v>
      </c>
      <c r="L522" s="8">
        <f t="shared" si="50"/>
        <v>0</v>
      </c>
      <c r="M522" s="7"/>
      <c r="N522" s="6">
        <f t="shared" si="51"/>
        <v>0</v>
      </c>
      <c r="U522" s="13">
        <f t="shared" si="52"/>
        <v>0</v>
      </c>
      <c r="V522" s="13">
        <f t="shared" si="53"/>
        <v>0</v>
      </c>
    </row>
    <row r="523" spans="1:22" ht="16.5" customHeight="1">
      <c r="A523" s="1">
        <v>522</v>
      </c>
      <c r="B523" s="126"/>
      <c r="C523" s="107"/>
      <c r="D523" s="108"/>
      <c r="E523" s="125"/>
      <c r="F523" s="104"/>
      <c r="G523" s="123"/>
      <c r="H523" s="110"/>
      <c r="I523" s="125"/>
      <c r="J523" s="1">
        <f t="shared" si="48"/>
        <v>0</v>
      </c>
      <c r="K523" s="8">
        <f t="shared" si="49"/>
        <v>0</v>
      </c>
      <c r="L523" s="8">
        <f t="shared" si="50"/>
        <v>0</v>
      </c>
      <c r="M523" s="7"/>
      <c r="N523" s="6">
        <f t="shared" si="51"/>
        <v>0</v>
      </c>
      <c r="U523" s="13">
        <f t="shared" si="52"/>
        <v>0</v>
      </c>
      <c r="V523" s="13">
        <f t="shared" si="53"/>
        <v>0</v>
      </c>
    </row>
    <row r="524" spans="1:22" ht="16.5" customHeight="1">
      <c r="A524" s="1">
        <v>523</v>
      </c>
      <c r="B524" s="126"/>
      <c r="C524" s="107"/>
      <c r="D524" s="108"/>
      <c r="E524" s="125"/>
      <c r="F524" s="104"/>
      <c r="G524" s="123"/>
      <c r="H524" s="110"/>
      <c r="I524" s="125"/>
      <c r="J524" s="1">
        <f t="shared" si="48"/>
        <v>0</v>
      </c>
      <c r="K524" s="8">
        <f t="shared" si="49"/>
        <v>0</v>
      </c>
      <c r="L524" s="8">
        <f t="shared" si="50"/>
        <v>0</v>
      </c>
      <c r="M524" s="7"/>
      <c r="N524" s="6">
        <f t="shared" si="51"/>
        <v>0</v>
      </c>
      <c r="U524" s="13">
        <f t="shared" si="52"/>
        <v>0</v>
      </c>
      <c r="V524" s="13">
        <f t="shared" si="53"/>
        <v>0</v>
      </c>
    </row>
    <row r="525" spans="1:22" ht="16.5" customHeight="1">
      <c r="A525" s="1">
        <v>524</v>
      </c>
      <c r="B525" s="126"/>
      <c r="C525" s="107"/>
      <c r="D525" s="108"/>
      <c r="E525" s="125"/>
      <c r="F525" s="104"/>
      <c r="G525" s="123"/>
      <c r="H525" s="110"/>
      <c r="I525" s="125"/>
      <c r="J525" s="1">
        <f t="shared" si="48"/>
        <v>0</v>
      </c>
      <c r="K525" s="8">
        <f t="shared" si="49"/>
        <v>0</v>
      </c>
      <c r="L525" s="8">
        <f t="shared" si="50"/>
        <v>0</v>
      </c>
      <c r="M525" s="7"/>
      <c r="N525" s="6">
        <f t="shared" si="51"/>
        <v>0</v>
      </c>
      <c r="U525" s="13">
        <f t="shared" si="52"/>
        <v>0</v>
      </c>
      <c r="V525" s="13">
        <f t="shared" si="53"/>
        <v>0</v>
      </c>
    </row>
    <row r="526" spans="1:22">
      <c r="A526" s="1">
        <v>525</v>
      </c>
      <c r="B526" s="126"/>
      <c r="C526" s="107"/>
      <c r="D526" s="108"/>
      <c r="E526" s="125"/>
      <c r="F526" s="104"/>
      <c r="G526" s="123"/>
      <c r="H526" s="110"/>
      <c r="I526" s="12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26"/>
      <c r="C527" s="107"/>
      <c r="D527" s="108"/>
      <c r="E527" s="125"/>
      <c r="F527" s="104"/>
      <c r="G527" s="123"/>
      <c r="H527" s="110"/>
      <c r="I527" s="125"/>
      <c r="J527" s="1">
        <f t="shared" si="54"/>
        <v>0</v>
      </c>
      <c r="K527" s="8">
        <f t="shared" si="55"/>
        <v>0</v>
      </c>
      <c r="L527" s="8">
        <f t="shared" si="56"/>
        <v>0</v>
      </c>
      <c r="M527" s="7"/>
      <c r="N527" s="6">
        <f t="shared" si="57"/>
        <v>0</v>
      </c>
      <c r="U527" s="13">
        <f t="shared" si="58"/>
        <v>0</v>
      </c>
      <c r="V527" s="13">
        <f t="shared" si="59"/>
        <v>0</v>
      </c>
    </row>
    <row r="528" spans="1:22" ht="15" customHeight="1">
      <c r="A528" s="1">
        <v>527</v>
      </c>
      <c r="B528" s="126"/>
      <c r="C528" s="107"/>
      <c r="D528" s="108"/>
      <c r="E528" s="125"/>
      <c r="F528" s="104"/>
      <c r="G528" s="123"/>
      <c r="H528" s="110"/>
      <c r="I528" s="125"/>
      <c r="J528" s="1">
        <f t="shared" si="54"/>
        <v>0</v>
      </c>
      <c r="K528" s="8">
        <f t="shared" si="55"/>
        <v>0</v>
      </c>
      <c r="L528" s="8">
        <f t="shared" si="56"/>
        <v>0</v>
      </c>
      <c r="M528" s="7"/>
      <c r="N528" s="6">
        <f t="shared" si="57"/>
        <v>0</v>
      </c>
      <c r="U528" s="13">
        <f t="shared" si="58"/>
        <v>0</v>
      </c>
      <c r="V528" s="13">
        <f t="shared" si="59"/>
        <v>0</v>
      </c>
    </row>
    <row r="529" spans="1:22">
      <c r="A529" s="1">
        <v>528</v>
      </c>
      <c r="B529" s="126"/>
      <c r="C529" s="107"/>
      <c r="D529" s="108"/>
      <c r="E529" s="125"/>
      <c r="F529" s="104"/>
      <c r="G529" s="123"/>
      <c r="H529" s="110"/>
      <c r="I529" s="125"/>
      <c r="J529" s="1">
        <f t="shared" si="54"/>
        <v>0</v>
      </c>
      <c r="K529" s="8">
        <f t="shared" si="55"/>
        <v>0</v>
      </c>
      <c r="L529" s="8">
        <f t="shared" si="56"/>
        <v>0</v>
      </c>
      <c r="M529" s="7"/>
      <c r="N529" s="6">
        <f t="shared" si="57"/>
        <v>0</v>
      </c>
      <c r="U529" s="13">
        <f t="shared" si="58"/>
        <v>0</v>
      </c>
      <c r="V529" s="13">
        <f t="shared" si="59"/>
        <v>0</v>
      </c>
    </row>
    <row r="530" spans="1:22">
      <c r="A530" s="1">
        <v>529</v>
      </c>
      <c r="B530" s="126"/>
      <c r="C530" s="107"/>
      <c r="D530" s="108"/>
      <c r="E530" s="125"/>
      <c r="F530" s="104"/>
      <c r="G530" s="123"/>
      <c r="H530" s="110"/>
      <c r="I530" s="125"/>
      <c r="J530" s="1">
        <f t="shared" si="54"/>
        <v>0</v>
      </c>
      <c r="K530" s="8">
        <f t="shared" si="55"/>
        <v>0</v>
      </c>
      <c r="L530" s="8">
        <f t="shared" si="56"/>
        <v>0</v>
      </c>
      <c r="M530" s="7"/>
      <c r="N530" s="6">
        <f t="shared" si="57"/>
        <v>0</v>
      </c>
      <c r="U530" s="13">
        <f t="shared" si="58"/>
        <v>0</v>
      </c>
      <c r="V530" s="13">
        <f t="shared" si="59"/>
        <v>0</v>
      </c>
    </row>
    <row r="531" spans="1:22">
      <c r="A531" s="1">
        <v>530</v>
      </c>
      <c r="B531" s="126"/>
      <c r="C531" s="107"/>
      <c r="D531" s="108"/>
      <c r="E531" s="125"/>
      <c r="F531" s="104"/>
      <c r="G531" s="123"/>
      <c r="H531" s="110"/>
      <c r="I531" s="125"/>
      <c r="J531" s="1">
        <f t="shared" si="54"/>
        <v>0</v>
      </c>
      <c r="K531" s="8">
        <f t="shared" si="55"/>
        <v>0</v>
      </c>
      <c r="L531" s="8">
        <f t="shared" si="56"/>
        <v>0</v>
      </c>
      <c r="M531" s="7"/>
      <c r="N531" s="6">
        <f t="shared" si="57"/>
        <v>0</v>
      </c>
      <c r="U531" s="13">
        <f t="shared" si="58"/>
        <v>0</v>
      </c>
      <c r="V531" s="13">
        <f t="shared" si="59"/>
        <v>0</v>
      </c>
    </row>
    <row r="532" spans="1:22">
      <c r="A532" s="1">
        <v>531</v>
      </c>
      <c r="B532" s="126"/>
      <c r="C532" s="107"/>
      <c r="D532" s="108"/>
      <c r="E532" s="125"/>
      <c r="F532" s="104"/>
      <c r="G532" s="123"/>
      <c r="H532" s="110"/>
      <c r="I532" s="125"/>
      <c r="J532" s="1">
        <f t="shared" si="54"/>
        <v>0</v>
      </c>
      <c r="K532" s="8">
        <f t="shared" si="55"/>
        <v>0</v>
      </c>
      <c r="L532" s="8">
        <f t="shared" si="56"/>
        <v>0</v>
      </c>
      <c r="M532" s="7"/>
      <c r="N532" s="6">
        <f t="shared" si="57"/>
        <v>0</v>
      </c>
      <c r="U532" s="13">
        <f t="shared" si="58"/>
        <v>0</v>
      </c>
      <c r="V532" s="13">
        <f t="shared" si="59"/>
        <v>0</v>
      </c>
    </row>
    <row r="533" spans="1:22">
      <c r="A533" s="1">
        <v>532</v>
      </c>
      <c r="B533" s="126"/>
      <c r="C533" s="107"/>
      <c r="D533" s="108"/>
      <c r="E533" s="125"/>
      <c r="F533" s="104"/>
      <c r="G533" s="123"/>
      <c r="H533" s="110"/>
      <c r="I533" s="125"/>
      <c r="J533" s="1">
        <f t="shared" si="54"/>
        <v>0</v>
      </c>
      <c r="K533" s="8">
        <f t="shared" si="55"/>
        <v>0</v>
      </c>
      <c r="L533" s="8">
        <f t="shared" si="56"/>
        <v>0</v>
      </c>
      <c r="M533" s="7"/>
      <c r="N533" s="6">
        <f t="shared" si="57"/>
        <v>0</v>
      </c>
      <c r="U533" s="13">
        <f t="shared" si="58"/>
        <v>0</v>
      </c>
      <c r="V533" s="13">
        <f t="shared" si="59"/>
        <v>0</v>
      </c>
    </row>
    <row r="534" spans="1:22">
      <c r="A534" s="1">
        <v>533</v>
      </c>
      <c r="B534" s="126"/>
      <c r="C534" s="107"/>
      <c r="D534" s="108"/>
      <c r="E534" s="125"/>
      <c r="F534" s="104"/>
      <c r="G534" s="123"/>
      <c r="H534" s="110"/>
      <c r="I534" s="125"/>
      <c r="J534" s="1">
        <f>ROUNDUP(F534/20,0)</f>
        <v>0</v>
      </c>
      <c r="K534" s="8">
        <f t="shared" si="55"/>
        <v>0</v>
      </c>
      <c r="L534" s="8">
        <f t="shared" si="56"/>
        <v>0</v>
      </c>
      <c r="M534" s="7"/>
      <c r="N534" s="6">
        <f t="shared" si="57"/>
        <v>0</v>
      </c>
      <c r="U534" s="13">
        <f t="shared" si="58"/>
        <v>0</v>
      </c>
      <c r="V534" s="13">
        <f t="shared" si="59"/>
        <v>0</v>
      </c>
    </row>
    <row r="535" spans="1:22">
      <c r="A535" s="1">
        <v>534</v>
      </c>
      <c r="B535" s="126"/>
      <c r="C535" s="107"/>
      <c r="D535" s="108"/>
      <c r="E535" s="125"/>
      <c r="F535" s="104"/>
      <c r="G535" s="123"/>
      <c r="H535" s="110"/>
      <c r="I535" s="125"/>
      <c r="J535" s="1">
        <f t="shared" si="54"/>
        <v>0</v>
      </c>
      <c r="K535" s="8">
        <f t="shared" si="55"/>
        <v>0</v>
      </c>
      <c r="L535" s="8">
        <f t="shared" si="56"/>
        <v>0</v>
      </c>
      <c r="M535" s="7"/>
      <c r="N535" s="6">
        <f t="shared" si="57"/>
        <v>0</v>
      </c>
      <c r="U535" s="13">
        <f t="shared" si="58"/>
        <v>0</v>
      </c>
      <c r="V535" s="13">
        <f t="shared" si="59"/>
        <v>0</v>
      </c>
    </row>
    <row r="536" spans="1:22">
      <c r="A536" s="1">
        <v>535</v>
      </c>
      <c r="B536" s="126"/>
      <c r="C536" s="107"/>
      <c r="D536" s="108"/>
      <c r="E536" s="125"/>
      <c r="F536" s="104"/>
      <c r="G536" s="123"/>
      <c r="H536" s="110"/>
      <c r="I536" s="125"/>
      <c r="J536" s="1">
        <f t="shared" si="54"/>
        <v>0</v>
      </c>
      <c r="K536" s="8">
        <f t="shared" si="55"/>
        <v>0</v>
      </c>
      <c r="L536" s="8">
        <f t="shared" si="56"/>
        <v>0</v>
      </c>
      <c r="M536" s="7"/>
      <c r="N536" s="6">
        <f t="shared" si="57"/>
        <v>0</v>
      </c>
      <c r="U536" s="13">
        <f t="shared" si="58"/>
        <v>0</v>
      </c>
      <c r="V536" s="13">
        <f t="shared" si="59"/>
        <v>0</v>
      </c>
    </row>
    <row r="537" spans="1:22" ht="15" customHeight="1">
      <c r="A537" s="1">
        <v>536</v>
      </c>
      <c r="B537" s="126"/>
      <c r="C537" s="107"/>
      <c r="D537" s="108"/>
      <c r="E537" s="125"/>
      <c r="F537" s="104"/>
      <c r="G537" s="123"/>
      <c r="H537" s="110"/>
      <c r="I537" s="125"/>
      <c r="J537" s="1">
        <f t="shared" si="54"/>
        <v>0</v>
      </c>
      <c r="K537" s="8">
        <f t="shared" si="55"/>
        <v>0</v>
      </c>
      <c r="L537" s="8">
        <f t="shared" si="56"/>
        <v>0</v>
      </c>
      <c r="M537" s="7"/>
      <c r="N537" s="6">
        <f t="shared" si="57"/>
        <v>0</v>
      </c>
      <c r="U537" s="13">
        <f t="shared" si="58"/>
        <v>0</v>
      </c>
      <c r="V537" s="13">
        <f t="shared" si="59"/>
        <v>0</v>
      </c>
    </row>
    <row r="538" spans="1:22">
      <c r="A538" s="1">
        <v>537</v>
      </c>
      <c r="B538" s="126"/>
      <c r="C538" s="107"/>
      <c r="D538" s="108"/>
      <c r="E538" s="125"/>
      <c r="F538" s="104"/>
      <c r="G538" s="123"/>
      <c r="H538" s="110"/>
      <c r="I538" s="125"/>
      <c r="J538" s="1">
        <f t="shared" si="54"/>
        <v>0</v>
      </c>
      <c r="K538" s="8">
        <f t="shared" si="55"/>
        <v>0</v>
      </c>
      <c r="L538" s="8">
        <f t="shared" si="56"/>
        <v>0</v>
      </c>
      <c r="M538" s="7"/>
      <c r="N538" s="6">
        <f t="shared" si="57"/>
        <v>0</v>
      </c>
      <c r="U538" s="13">
        <f t="shared" si="58"/>
        <v>0</v>
      </c>
      <c r="V538" s="13">
        <f t="shared" si="59"/>
        <v>0</v>
      </c>
    </row>
    <row r="539" spans="1:22">
      <c r="A539" s="1">
        <v>538</v>
      </c>
      <c r="B539" s="126"/>
      <c r="C539" s="107"/>
      <c r="D539" s="108"/>
      <c r="E539" s="125"/>
      <c r="F539" s="104"/>
      <c r="G539" s="123"/>
      <c r="H539" s="110"/>
      <c r="I539" s="125"/>
      <c r="J539" s="1">
        <f t="shared" si="54"/>
        <v>0</v>
      </c>
      <c r="K539" s="8">
        <f t="shared" si="55"/>
        <v>0</v>
      </c>
      <c r="L539" s="8">
        <f t="shared" si="56"/>
        <v>0</v>
      </c>
      <c r="M539" s="7"/>
      <c r="N539" s="6">
        <f t="shared" si="57"/>
        <v>0</v>
      </c>
      <c r="U539" s="13">
        <f t="shared" si="58"/>
        <v>0</v>
      </c>
      <c r="V539" s="13">
        <f t="shared" si="59"/>
        <v>0</v>
      </c>
    </row>
    <row r="540" spans="1:22">
      <c r="A540" s="1">
        <v>539</v>
      </c>
      <c r="B540" s="126"/>
      <c r="C540" s="107"/>
      <c r="D540" s="108"/>
      <c r="E540" s="125"/>
      <c r="F540" s="104"/>
      <c r="G540" s="123"/>
      <c r="H540" s="110"/>
      <c r="I540" s="125"/>
      <c r="J540" s="1">
        <f t="shared" si="54"/>
        <v>0</v>
      </c>
      <c r="K540" s="8">
        <f t="shared" si="55"/>
        <v>0</v>
      </c>
      <c r="L540" s="8">
        <f t="shared" si="56"/>
        <v>0</v>
      </c>
      <c r="M540" s="7"/>
      <c r="N540" s="6">
        <f t="shared" si="57"/>
        <v>0</v>
      </c>
      <c r="U540" s="13">
        <f t="shared" si="58"/>
        <v>0</v>
      </c>
      <c r="V540" s="13">
        <f t="shared" si="59"/>
        <v>0</v>
      </c>
    </row>
    <row r="541" spans="1:22">
      <c r="A541" s="1">
        <v>540</v>
      </c>
      <c r="B541" s="126"/>
      <c r="C541" s="107"/>
      <c r="D541" s="108"/>
      <c r="E541" s="125"/>
      <c r="F541" s="104"/>
      <c r="G541" s="123"/>
      <c r="H541" s="110"/>
      <c r="I541" s="125"/>
      <c r="J541" s="1">
        <f t="shared" si="54"/>
        <v>0</v>
      </c>
      <c r="K541" s="8">
        <f t="shared" si="55"/>
        <v>0</v>
      </c>
      <c r="L541" s="8">
        <f t="shared" si="56"/>
        <v>0</v>
      </c>
      <c r="M541" s="7"/>
      <c r="N541" s="6">
        <f t="shared" si="57"/>
        <v>0</v>
      </c>
      <c r="U541" s="13">
        <f t="shared" si="58"/>
        <v>0</v>
      </c>
      <c r="V541" s="13">
        <f t="shared" si="59"/>
        <v>0</v>
      </c>
    </row>
    <row r="542" spans="1:22">
      <c r="A542" s="1">
        <v>541</v>
      </c>
      <c r="B542" s="126"/>
      <c r="C542" s="107"/>
      <c r="D542" s="108"/>
      <c r="E542" s="125"/>
      <c r="F542" s="104"/>
      <c r="G542" s="123"/>
      <c r="H542" s="110"/>
      <c r="I542" s="125"/>
      <c r="J542" s="1">
        <f t="shared" si="54"/>
        <v>0</v>
      </c>
      <c r="K542" s="8">
        <f t="shared" si="55"/>
        <v>0</v>
      </c>
      <c r="L542" s="8">
        <f t="shared" si="56"/>
        <v>0</v>
      </c>
      <c r="M542" s="7"/>
      <c r="N542" s="6">
        <f t="shared" si="57"/>
        <v>0</v>
      </c>
      <c r="U542" s="13">
        <f t="shared" si="58"/>
        <v>0</v>
      </c>
      <c r="V542" s="13">
        <f t="shared" si="59"/>
        <v>0</v>
      </c>
    </row>
    <row r="543" spans="1:22">
      <c r="A543" s="1">
        <v>542</v>
      </c>
      <c r="B543" s="126"/>
      <c r="C543" s="107"/>
      <c r="D543" s="108"/>
      <c r="E543" s="125"/>
      <c r="F543" s="104"/>
      <c r="G543" s="123"/>
      <c r="H543" s="110"/>
      <c r="I543" s="125"/>
      <c r="J543" s="1">
        <f t="shared" si="54"/>
        <v>0</v>
      </c>
      <c r="K543" s="8">
        <f t="shared" si="55"/>
        <v>0</v>
      </c>
      <c r="L543" s="8">
        <f t="shared" si="56"/>
        <v>0</v>
      </c>
      <c r="M543" s="7"/>
      <c r="N543" s="6">
        <f t="shared" si="57"/>
        <v>0</v>
      </c>
      <c r="U543" s="13">
        <f t="shared" si="58"/>
        <v>0</v>
      </c>
      <c r="V543" s="13">
        <f t="shared" si="59"/>
        <v>0</v>
      </c>
    </row>
    <row r="544" spans="1:22">
      <c r="A544" s="1">
        <v>543</v>
      </c>
      <c r="B544" s="126"/>
      <c r="C544" s="107"/>
      <c r="D544" s="108"/>
      <c r="E544" s="125"/>
      <c r="F544" s="104"/>
      <c r="G544" s="123"/>
      <c r="H544" s="110"/>
      <c r="I544" s="125"/>
      <c r="J544" s="1">
        <f t="shared" si="54"/>
        <v>0</v>
      </c>
      <c r="K544" s="8">
        <f t="shared" si="55"/>
        <v>0</v>
      </c>
      <c r="L544" s="8">
        <f t="shared" si="56"/>
        <v>0</v>
      </c>
      <c r="M544" s="7"/>
      <c r="N544" s="6">
        <f t="shared" si="57"/>
        <v>0</v>
      </c>
      <c r="U544" s="13">
        <f t="shared" si="58"/>
        <v>0</v>
      </c>
      <c r="V544" s="13">
        <f t="shared" si="59"/>
        <v>0</v>
      </c>
    </row>
    <row r="545" spans="1:22">
      <c r="A545" s="1">
        <v>544</v>
      </c>
      <c r="B545" s="126"/>
      <c r="C545" s="107"/>
      <c r="D545" s="108"/>
      <c r="E545" s="125"/>
      <c r="F545" s="104"/>
      <c r="G545" s="123"/>
      <c r="H545" s="110"/>
      <c r="I545" s="125"/>
      <c r="J545" s="1">
        <f t="shared" si="54"/>
        <v>0</v>
      </c>
      <c r="K545" s="8">
        <f t="shared" si="55"/>
        <v>0</v>
      </c>
      <c r="L545" s="8">
        <f t="shared" si="56"/>
        <v>0</v>
      </c>
      <c r="M545" s="7"/>
      <c r="N545" s="6">
        <f t="shared" si="57"/>
        <v>0</v>
      </c>
      <c r="U545" s="13">
        <f t="shared" si="58"/>
        <v>0</v>
      </c>
      <c r="V545" s="13">
        <f t="shared" si="59"/>
        <v>0</v>
      </c>
    </row>
    <row r="546" spans="1:22" ht="15" customHeight="1">
      <c r="A546" s="1">
        <v>545</v>
      </c>
      <c r="B546" s="126"/>
      <c r="C546" s="107"/>
      <c r="D546" s="108"/>
      <c r="E546" s="125"/>
      <c r="F546" s="104"/>
      <c r="G546" s="123"/>
      <c r="H546" s="110"/>
      <c r="I546" s="125"/>
      <c r="J546" s="1">
        <f t="shared" si="54"/>
        <v>0</v>
      </c>
      <c r="K546" s="8">
        <f t="shared" si="55"/>
        <v>0</v>
      </c>
      <c r="L546" s="8">
        <f t="shared" si="56"/>
        <v>0</v>
      </c>
      <c r="M546" s="7"/>
      <c r="N546" s="6">
        <f t="shared" si="57"/>
        <v>0</v>
      </c>
      <c r="U546" s="13">
        <f t="shared" si="58"/>
        <v>0</v>
      </c>
      <c r="V546" s="13">
        <f t="shared" si="59"/>
        <v>0</v>
      </c>
    </row>
    <row r="547" spans="1:22">
      <c r="A547" s="1">
        <v>546</v>
      </c>
      <c r="B547" s="126"/>
      <c r="C547" s="107"/>
      <c r="D547" s="108"/>
      <c r="E547" s="125"/>
      <c r="F547" s="104"/>
      <c r="G547" s="123"/>
      <c r="H547" s="110"/>
      <c r="I547" s="125"/>
      <c r="J547" s="1">
        <f t="shared" si="54"/>
        <v>0</v>
      </c>
      <c r="K547" s="8">
        <f t="shared" si="55"/>
        <v>0</v>
      </c>
      <c r="L547" s="8">
        <f t="shared" si="56"/>
        <v>0</v>
      </c>
      <c r="M547" s="7"/>
      <c r="N547" s="6">
        <f t="shared" si="57"/>
        <v>0</v>
      </c>
      <c r="U547" s="13">
        <f t="shared" si="58"/>
        <v>0</v>
      </c>
      <c r="V547" s="13">
        <f t="shared" si="59"/>
        <v>0</v>
      </c>
    </row>
    <row r="548" spans="1:22">
      <c r="A548" s="1">
        <v>547</v>
      </c>
      <c r="B548" s="126"/>
      <c r="C548" s="107"/>
      <c r="D548" s="108"/>
      <c r="E548" s="125"/>
      <c r="F548" s="104"/>
      <c r="G548" s="123"/>
      <c r="H548" s="110"/>
      <c r="I548" s="125"/>
      <c r="J548" s="1">
        <f t="shared" si="54"/>
        <v>0</v>
      </c>
      <c r="K548" s="8">
        <f t="shared" si="55"/>
        <v>0</v>
      </c>
      <c r="L548" s="8">
        <f t="shared" si="56"/>
        <v>0</v>
      </c>
      <c r="M548" s="7"/>
      <c r="N548" s="6">
        <f t="shared" si="57"/>
        <v>0</v>
      </c>
      <c r="U548" s="13">
        <f t="shared" si="58"/>
        <v>0</v>
      </c>
      <c r="V548" s="13">
        <f t="shared" si="59"/>
        <v>0</v>
      </c>
    </row>
    <row r="549" spans="1:22">
      <c r="A549" s="1">
        <v>548</v>
      </c>
      <c r="B549" s="126"/>
      <c r="C549" s="107"/>
      <c r="D549" s="108"/>
      <c r="E549" s="125"/>
      <c r="F549" s="104"/>
      <c r="G549" s="123"/>
      <c r="H549" s="110"/>
      <c r="I549" s="125"/>
      <c r="J549" s="1">
        <f t="shared" si="54"/>
        <v>0</v>
      </c>
      <c r="K549" s="8">
        <f t="shared" si="55"/>
        <v>0</v>
      </c>
      <c r="L549" s="8">
        <f t="shared" si="56"/>
        <v>0</v>
      </c>
      <c r="M549" s="7"/>
      <c r="N549" s="6">
        <f t="shared" si="57"/>
        <v>0</v>
      </c>
      <c r="U549" s="13">
        <f t="shared" si="58"/>
        <v>0</v>
      </c>
      <c r="V549" s="13">
        <f t="shared" si="59"/>
        <v>0</v>
      </c>
    </row>
    <row r="550" spans="1:22">
      <c r="A550" s="1">
        <v>549</v>
      </c>
      <c r="B550" s="126"/>
      <c r="C550" s="107"/>
      <c r="D550" s="108"/>
      <c r="E550" s="125"/>
      <c r="F550" s="104"/>
      <c r="G550" s="123"/>
      <c r="H550" s="110"/>
      <c r="I550" s="125"/>
      <c r="J550" s="1">
        <f t="shared" si="54"/>
        <v>0</v>
      </c>
      <c r="K550" s="8">
        <f t="shared" si="55"/>
        <v>0</v>
      </c>
      <c r="L550" s="8">
        <f t="shared" si="56"/>
        <v>0</v>
      </c>
      <c r="M550" s="7"/>
      <c r="N550" s="6">
        <f t="shared" si="57"/>
        <v>0</v>
      </c>
      <c r="U550" s="13">
        <f t="shared" si="58"/>
        <v>0</v>
      </c>
      <c r="V550" s="13">
        <f t="shared" si="59"/>
        <v>0</v>
      </c>
    </row>
    <row r="551" spans="1:22">
      <c r="A551" s="1">
        <v>550</v>
      </c>
      <c r="B551" s="126"/>
      <c r="C551" s="107"/>
      <c r="D551" s="108"/>
      <c r="E551" s="125"/>
      <c r="F551" s="104"/>
      <c r="G551" s="123"/>
      <c r="H551" s="110"/>
      <c r="I551" s="125"/>
      <c r="J551" s="1">
        <f t="shared" si="54"/>
        <v>0</v>
      </c>
      <c r="K551" s="8">
        <f t="shared" si="55"/>
        <v>0</v>
      </c>
      <c r="L551" s="8">
        <f t="shared" si="56"/>
        <v>0</v>
      </c>
      <c r="M551" s="7"/>
      <c r="N551" s="6">
        <f t="shared" si="57"/>
        <v>0</v>
      </c>
      <c r="U551" s="13">
        <f t="shared" si="58"/>
        <v>0</v>
      </c>
      <c r="V551" s="13">
        <f t="shared" si="59"/>
        <v>0</v>
      </c>
    </row>
    <row r="552" spans="1:22">
      <c r="A552" s="1">
        <v>551</v>
      </c>
      <c r="B552" s="126"/>
      <c r="C552" s="107"/>
      <c r="D552" s="108"/>
      <c r="E552" s="125"/>
      <c r="F552" s="104"/>
      <c r="G552" s="123"/>
      <c r="H552" s="110"/>
      <c r="I552" s="125"/>
      <c r="J552" s="1">
        <f t="shared" si="54"/>
        <v>0</v>
      </c>
      <c r="K552" s="8">
        <f t="shared" si="55"/>
        <v>0</v>
      </c>
      <c r="L552" s="8">
        <f t="shared" si="56"/>
        <v>0</v>
      </c>
      <c r="M552" s="7"/>
      <c r="N552" s="6">
        <f t="shared" si="57"/>
        <v>0</v>
      </c>
      <c r="U552" s="13">
        <f t="shared" si="58"/>
        <v>0</v>
      </c>
      <c r="V552" s="13">
        <f t="shared" si="59"/>
        <v>0</v>
      </c>
    </row>
    <row r="553" spans="1:22">
      <c r="A553" s="1">
        <v>552</v>
      </c>
      <c r="B553" s="126"/>
      <c r="C553" s="107"/>
      <c r="D553" s="108"/>
      <c r="E553" s="125"/>
      <c r="F553" s="104"/>
      <c r="G553" s="123"/>
      <c r="H553" s="110"/>
      <c r="I553" s="125"/>
      <c r="J553" s="1">
        <f t="shared" si="54"/>
        <v>0</v>
      </c>
      <c r="K553" s="8">
        <f t="shared" si="55"/>
        <v>0</v>
      </c>
      <c r="L553" s="8">
        <f t="shared" si="56"/>
        <v>0</v>
      </c>
      <c r="M553" s="7"/>
      <c r="N553" s="6">
        <f t="shared" si="57"/>
        <v>0</v>
      </c>
      <c r="U553" s="13">
        <f t="shared" si="58"/>
        <v>0</v>
      </c>
      <c r="V553" s="13">
        <f t="shared" si="59"/>
        <v>0</v>
      </c>
    </row>
    <row r="554" spans="1:22">
      <c r="A554" s="1">
        <v>553</v>
      </c>
      <c r="B554" s="126"/>
      <c r="C554" s="107"/>
      <c r="D554" s="108"/>
      <c r="E554" s="125"/>
      <c r="F554" s="104"/>
      <c r="G554" s="123"/>
      <c r="H554" s="110"/>
      <c r="I554" s="125"/>
      <c r="J554" s="1">
        <f t="shared" si="54"/>
        <v>0</v>
      </c>
      <c r="K554" s="8">
        <f t="shared" si="55"/>
        <v>0</v>
      </c>
      <c r="L554" s="8">
        <f t="shared" si="56"/>
        <v>0</v>
      </c>
      <c r="M554" s="7"/>
      <c r="N554" s="6">
        <f t="shared" si="57"/>
        <v>0</v>
      </c>
      <c r="U554" s="13">
        <f t="shared" si="58"/>
        <v>0</v>
      </c>
      <c r="V554" s="13">
        <f t="shared" si="59"/>
        <v>0</v>
      </c>
    </row>
    <row r="555" spans="1:22" ht="15" customHeight="1">
      <c r="A555" s="1">
        <v>554</v>
      </c>
      <c r="B555" s="126"/>
      <c r="C555" s="107"/>
      <c r="D555" s="108"/>
      <c r="E555" s="125"/>
      <c r="F555" s="104"/>
      <c r="G555" s="123"/>
      <c r="H555" s="110"/>
      <c r="I555" s="125"/>
      <c r="J555" s="1">
        <f t="shared" si="54"/>
        <v>0</v>
      </c>
      <c r="K555" s="8">
        <f t="shared" si="55"/>
        <v>0</v>
      </c>
      <c r="L555" s="8">
        <f t="shared" si="56"/>
        <v>0</v>
      </c>
      <c r="M555" s="7"/>
      <c r="N555" s="6">
        <f t="shared" si="57"/>
        <v>0</v>
      </c>
      <c r="U555" s="13">
        <f t="shared" si="58"/>
        <v>0</v>
      </c>
      <c r="V555" s="13">
        <f t="shared" si="59"/>
        <v>0</v>
      </c>
    </row>
    <row r="556" spans="1:22">
      <c r="A556" s="1">
        <v>555</v>
      </c>
      <c r="B556" s="126"/>
      <c r="C556" s="107"/>
      <c r="D556" s="108"/>
      <c r="E556" s="125"/>
      <c r="F556" s="104"/>
      <c r="G556" s="123"/>
      <c r="H556" s="110"/>
      <c r="I556" s="125"/>
      <c r="J556" s="1">
        <f t="shared" si="54"/>
        <v>0</v>
      </c>
      <c r="K556" s="8">
        <f t="shared" si="55"/>
        <v>0</v>
      </c>
      <c r="L556" s="8">
        <f t="shared" si="56"/>
        <v>0</v>
      </c>
      <c r="M556" s="7"/>
      <c r="N556" s="6">
        <f t="shared" si="57"/>
        <v>0</v>
      </c>
      <c r="U556" s="13">
        <f t="shared" si="58"/>
        <v>0</v>
      </c>
      <c r="V556" s="13">
        <f t="shared" si="59"/>
        <v>0</v>
      </c>
    </row>
    <row r="557" spans="1:22">
      <c r="A557" s="1">
        <v>556</v>
      </c>
      <c r="B557" s="126"/>
      <c r="C557" s="107"/>
      <c r="D557" s="108"/>
      <c r="E557" s="125"/>
      <c r="F557" s="104"/>
      <c r="G557" s="123"/>
      <c r="H557" s="110"/>
      <c r="I557" s="125"/>
      <c r="J557" s="1">
        <f t="shared" si="54"/>
        <v>0</v>
      </c>
      <c r="K557" s="8">
        <f t="shared" si="55"/>
        <v>0</v>
      </c>
      <c r="L557" s="8">
        <f t="shared" si="56"/>
        <v>0</v>
      </c>
      <c r="M557" s="7"/>
      <c r="N557" s="6">
        <f t="shared" si="57"/>
        <v>0</v>
      </c>
      <c r="U557" s="13">
        <f t="shared" si="58"/>
        <v>0</v>
      </c>
      <c r="V557" s="13">
        <f t="shared" si="59"/>
        <v>0</v>
      </c>
    </row>
    <row r="558" spans="1:22">
      <c r="A558" s="1">
        <v>557</v>
      </c>
      <c r="B558" s="126"/>
      <c r="C558" s="107"/>
      <c r="D558" s="108"/>
      <c r="E558" s="125"/>
      <c r="F558" s="104"/>
      <c r="G558" s="123"/>
      <c r="H558" s="110"/>
      <c r="I558" s="125"/>
      <c r="J558" s="1">
        <f t="shared" si="54"/>
        <v>0</v>
      </c>
      <c r="K558" s="8">
        <f t="shared" si="55"/>
        <v>0</v>
      </c>
      <c r="L558" s="8">
        <f t="shared" si="56"/>
        <v>0</v>
      </c>
      <c r="M558" s="7"/>
      <c r="N558" s="6">
        <f t="shared" si="57"/>
        <v>0</v>
      </c>
      <c r="U558" s="13">
        <f t="shared" si="58"/>
        <v>0</v>
      </c>
      <c r="V558" s="13">
        <f t="shared" si="59"/>
        <v>0</v>
      </c>
    </row>
    <row r="559" spans="1:22">
      <c r="A559" s="1">
        <v>558</v>
      </c>
      <c r="B559" s="126"/>
      <c r="C559" s="107"/>
      <c r="D559" s="108"/>
      <c r="E559" s="125"/>
      <c r="F559" s="104"/>
      <c r="G559" s="123"/>
      <c r="H559" s="110"/>
      <c r="I559" s="125"/>
      <c r="J559" s="1">
        <f t="shared" si="54"/>
        <v>0</v>
      </c>
      <c r="K559" s="8">
        <f t="shared" si="55"/>
        <v>0</v>
      </c>
      <c r="L559" s="8">
        <f t="shared" si="56"/>
        <v>0</v>
      </c>
      <c r="M559" s="7"/>
      <c r="N559" s="6">
        <f t="shared" si="57"/>
        <v>0</v>
      </c>
      <c r="U559" s="13">
        <f t="shared" si="58"/>
        <v>0</v>
      </c>
      <c r="V559" s="13">
        <f t="shared" si="59"/>
        <v>0</v>
      </c>
    </row>
    <row r="560" spans="1:22">
      <c r="A560" s="1">
        <v>559</v>
      </c>
      <c r="B560" s="126"/>
      <c r="C560" s="107"/>
      <c r="D560" s="108"/>
      <c r="E560" s="125"/>
      <c r="F560" s="104"/>
      <c r="G560" s="123"/>
      <c r="H560" s="110"/>
      <c r="I560" s="125"/>
      <c r="J560" s="1">
        <f t="shared" si="54"/>
        <v>0</v>
      </c>
      <c r="K560" s="8">
        <f t="shared" si="55"/>
        <v>0</v>
      </c>
      <c r="L560" s="8">
        <f t="shared" si="56"/>
        <v>0</v>
      </c>
      <c r="M560" s="7"/>
      <c r="N560" s="6">
        <f t="shared" si="57"/>
        <v>0</v>
      </c>
      <c r="U560" s="13">
        <f t="shared" si="58"/>
        <v>0</v>
      </c>
      <c r="V560" s="13">
        <f t="shared" si="59"/>
        <v>0</v>
      </c>
    </row>
    <row r="561" spans="1:22">
      <c r="A561" s="1">
        <v>560</v>
      </c>
      <c r="B561" s="126"/>
      <c r="C561" s="107"/>
      <c r="D561" s="108"/>
      <c r="E561" s="125"/>
      <c r="F561" s="104"/>
      <c r="G561" s="123"/>
      <c r="H561" s="110"/>
      <c r="I561" s="125"/>
      <c r="J561" s="1">
        <f t="shared" si="54"/>
        <v>0</v>
      </c>
      <c r="K561" s="8">
        <f t="shared" si="55"/>
        <v>0</v>
      </c>
      <c r="L561" s="8">
        <f t="shared" si="56"/>
        <v>0</v>
      </c>
      <c r="M561" s="7"/>
      <c r="N561" s="6">
        <f t="shared" si="57"/>
        <v>0</v>
      </c>
      <c r="U561" s="13">
        <f t="shared" si="58"/>
        <v>0</v>
      </c>
      <c r="V561" s="13">
        <f t="shared" si="59"/>
        <v>0</v>
      </c>
    </row>
    <row r="562" spans="1:22">
      <c r="A562" s="1">
        <v>561</v>
      </c>
      <c r="B562" s="126"/>
      <c r="C562" s="107"/>
      <c r="D562" s="108"/>
      <c r="E562" s="125"/>
      <c r="F562" s="104"/>
      <c r="G562" s="123"/>
      <c r="H562" s="110"/>
      <c r="I562" s="125"/>
      <c r="J562" s="1">
        <f t="shared" si="54"/>
        <v>0</v>
      </c>
      <c r="K562" s="8">
        <f t="shared" si="55"/>
        <v>0</v>
      </c>
      <c r="L562" s="8">
        <f t="shared" si="56"/>
        <v>0</v>
      </c>
      <c r="M562" s="7"/>
      <c r="N562" s="6">
        <f t="shared" si="57"/>
        <v>0</v>
      </c>
      <c r="U562" s="13">
        <f t="shared" si="58"/>
        <v>0</v>
      </c>
      <c r="V562" s="13">
        <f t="shared" si="59"/>
        <v>0</v>
      </c>
    </row>
    <row r="563" spans="1:22">
      <c r="A563" s="1">
        <v>562</v>
      </c>
      <c r="B563" s="126"/>
      <c r="C563" s="107"/>
      <c r="D563" s="108"/>
      <c r="E563" s="125"/>
      <c r="F563" s="104"/>
      <c r="G563" s="123"/>
      <c r="H563" s="110"/>
      <c r="I563" s="125"/>
      <c r="J563" s="1">
        <f t="shared" si="54"/>
        <v>0</v>
      </c>
      <c r="K563" s="8">
        <f t="shared" si="55"/>
        <v>0</v>
      </c>
      <c r="L563" s="8">
        <f t="shared" si="56"/>
        <v>0</v>
      </c>
      <c r="M563" s="7"/>
      <c r="N563" s="6">
        <f t="shared" si="57"/>
        <v>0</v>
      </c>
      <c r="U563" s="13">
        <f t="shared" si="58"/>
        <v>0</v>
      </c>
      <c r="V563" s="13">
        <f t="shared" si="59"/>
        <v>0</v>
      </c>
    </row>
    <row r="564" spans="1:22" ht="15" customHeight="1">
      <c r="A564" s="1">
        <v>563</v>
      </c>
      <c r="B564" s="126"/>
      <c r="C564" s="107"/>
      <c r="D564" s="108"/>
      <c r="E564" s="125"/>
      <c r="F564" s="104"/>
      <c r="G564" s="123"/>
      <c r="H564" s="110"/>
      <c r="I564" s="125"/>
      <c r="J564" s="1">
        <f t="shared" si="54"/>
        <v>0</v>
      </c>
      <c r="K564" s="8">
        <f t="shared" si="55"/>
        <v>0</v>
      </c>
      <c r="L564" s="8">
        <f t="shared" si="56"/>
        <v>0</v>
      </c>
      <c r="M564" s="7"/>
      <c r="N564" s="6">
        <f t="shared" si="57"/>
        <v>0</v>
      </c>
      <c r="U564" s="13">
        <f t="shared" si="58"/>
        <v>0</v>
      </c>
      <c r="V564" s="13">
        <f t="shared" si="59"/>
        <v>0</v>
      </c>
    </row>
    <row r="565" spans="1:22">
      <c r="A565" s="1">
        <v>564</v>
      </c>
      <c r="B565" s="126"/>
      <c r="C565" s="107"/>
      <c r="D565" s="108"/>
      <c r="E565" s="125"/>
      <c r="F565" s="104"/>
      <c r="G565" s="123"/>
      <c r="H565" s="110"/>
      <c r="I565" s="125"/>
      <c r="J565" s="1">
        <f t="shared" si="54"/>
        <v>0</v>
      </c>
      <c r="K565" s="8">
        <f t="shared" si="55"/>
        <v>0</v>
      </c>
      <c r="L565" s="8">
        <f t="shared" si="56"/>
        <v>0</v>
      </c>
      <c r="M565" s="7"/>
      <c r="N565" s="6">
        <f t="shared" si="57"/>
        <v>0</v>
      </c>
      <c r="U565" s="13">
        <f t="shared" si="58"/>
        <v>0</v>
      </c>
      <c r="V565" s="13">
        <f t="shared" si="59"/>
        <v>0</v>
      </c>
    </row>
    <row r="566" spans="1:22">
      <c r="A566" s="1">
        <v>565</v>
      </c>
      <c r="B566" s="126"/>
      <c r="C566" s="107"/>
      <c r="D566" s="108"/>
      <c r="E566" s="125"/>
      <c r="F566" s="104"/>
      <c r="G566" s="123"/>
      <c r="H566" s="110"/>
      <c r="I566" s="125"/>
      <c r="J566" s="1">
        <f t="shared" si="54"/>
        <v>0</v>
      </c>
      <c r="K566" s="8">
        <f t="shared" si="55"/>
        <v>0</v>
      </c>
      <c r="L566" s="8">
        <f t="shared" si="56"/>
        <v>0</v>
      </c>
      <c r="M566" s="7"/>
      <c r="N566" s="6">
        <f t="shared" si="57"/>
        <v>0</v>
      </c>
      <c r="U566" s="13">
        <f t="shared" si="58"/>
        <v>0</v>
      </c>
      <c r="V566" s="13">
        <f t="shared" si="59"/>
        <v>0</v>
      </c>
    </row>
    <row r="567" spans="1:22">
      <c r="A567" s="1">
        <v>566</v>
      </c>
      <c r="B567" s="126"/>
      <c r="C567" s="107"/>
      <c r="D567" s="108"/>
      <c r="E567" s="125"/>
      <c r="F567" s="104"/>
      <c r="G567" s="123"/>
      <c r="H567" s="110"/>
      <c r="I567" s="125"/>
      <c r="J567" s="1">
        <f t="shared" si="54"/>
        <v>0</v>
      </c>
      <c r="K567" s="8">
        <f t="shared" si="55"/>
        <v>0</v>
      </c>
      <c r="L567" s="8">
        <f t="shared" si="56"/>
        <v>0</v>
      </c>
      <c r="M567" s="7"/>
      <c r="N567" s="6">
        <f t="shared" si="57"/>
        <v>0</v>
      </c>
      <c r="U567" s="13">
        <f t="shared" si="58"/>
        <v>0</v>
      </c>
      <c r="V567" s="13">
        <f t="shared" si="59"/>
        <v>0</v>
      </c>
    </row>
    <row r="568" spans="1:22">
      <c r="A568" s="1">
        <v>567</v>
      </c>
      <c r="B568" s="126"/>
      <c r="C568" s="107"/>
      <c r="D568" s="108"/>
      <c r="E568" s="125"/>
      <c r="F568" s="104"/>
      <c r="G568" s="123"/>
      <c r="H568" s="110"/>
      <c r="I568" s="125"/>
      <c r="J568" s="1">
        <f t="shared" si="54"/>
        <v>0</v>
      </c>
      <c r="K568" s="8">
        <f t="shared" si="55"/>
        <v>0</v>
      </c>
      <c r="L568" s="8">
        <f t="shared" si="56"/>
        <v>0</v>
      </c>
      <c r="M568" s="7"/>
      <c r="N568" s="6">
        <f t="shared" si="57"/>
        <v>0</v>
      </c>
      <c r="U568" s="13">
        <f t="shared" si="58"/>
        <v>0</v>
      </c>
      <c r="V568" s="13">
        <f t="shared" si="59"/>
        <v>0</v>
      </c>
    </row>
    <row r="569" spans="1:22">
      <c r="A569" s="1">
        <v>568</v>
      </c>
      <c r="B569" s="126"/>
      <c r="C569" s="107"/>
      <c r="D569" s="108"/>
      <c r="E569" s="125"/>
      <c r="F569" s="104"/>
      <c r="G569" s="123"/>
      <c r="H569" s="110"/>
      <c r="I569" s="125"/>
      <c r="J569" s="1">
        <f t="shared" si="54"/>
        <v>0</v>
      </c>
      <c r="K569" s="8">
        <f t="shared" si="55"/>
        <v>0</v>
      </c>
      <c r="L569" s="8">
        <f t="shared" si="56"/>
        <v>0</v>
      </c>
      <c r="M569" s="7"/>
      <c r="N569" s="6">
        <f t="shared" si="57"/>
        <v>0</v>
      </c>
      <c r="U569" s="13">
        <f t="shared" si="58"/>
        <v>0</v>
      </c>
      <c r="V569" s="13">
        <f t="shared" si="59"/>
        <v>0</v>
      </c>
    </row>
    <row r="570" spans="1:22">
      <c r="A570" s="1">
        <v>569</v>
      </c>
      <c r="B570" s="126"/>
      <c r="C570" s="107"/>
      <c r="D570" s="108"/>
      <c r="E570" s="125"/>
      <c r="F570" s="104"/>
      <c r="G570" s="123"/>
      <c r="H570" s="110"/>
      <c r="I570" s="125"/>
      <c r="J570" s="1">
        <f t="shared" si="54"/>
        <v>0</v>
      </c>
      <c r="K570" s="8">
        <f t="shared" si="55"/>
        <v>0</v>
      </c>
      <c r="L570" s="8">
        <f t="shared" si="56"/>
        <v>0</v>
      </c>
      <c r="M570" s="7"/>
      <c r="N570" s="6">
        <f t="shared" si="57"/>
        <v>0</v>
      </c>
      <c r="U570" s="13">
        <f t="shared" si="58"/>
        <v>0</v>
      </c>
      <c r="V570" s="13">
        <f t="shared" si="59"/>
        <v>0</v>
      </c>
    </row>
    <row r="571" spans="1:22">
      <c r="A571" s="1">
        <v>570</v>
      </c>
      <c r="B571" s="126"/>
      <c r="C571" s="107"/>
      <c r="D571" s="108"/>
      <c r="E571" s="125"/>
      <c r="F571" s="104"/>
      <c r="G571" s="123"/>
      <c r="H571" s="110"/>
      <c r="I571" s="125"/>
      <c r="J571" s="1">
        <f t="shared" si="54"/>
        <v>0</v>
      </c>
      <c r="K571" s="8">
        <f t="shared" si="55"/>
        <v>0</v>
      </c>
      <c r="L571" s="8">
        <f t="shared" si="56"/>
        <v>0</v>
      </c>
      <c r="M571" s="7"/>
      <c r="N571" s="6">
        <f t="shared" si="57"/>
        <v>0</v>
      </c>
      <c r="U571" s="13">
        <f t="shared" si="58"/>
        <v>0</v>
      </c>
      <c r="V571" s="13">
        <f t="shared" si="59"/>
        <v>0</v>
      </c>
    </row>
    <row r="572" spans="1:22">
      <c r="A572" s="1">
        <v>571</v>
      </c>
      <c r="B572" s="126"/>
      <c r="C572" s="107"/>
      <c r="D572" s="108"/>
      <c r="E572" s="125"/>
      <c r="F572" s="104"/>
      <c r="G572" s="123"/>
      <c r="H572" s="110"/>
      <c r="I572" s="125"/>
      <c r="J572" s="1">
        <f t="shared" si="54"/>
        <v>0</v>
      </c>
      <c r="K572" s="8">
        <f t="shared" si="55"/>
        <v>0</v>
      </c>
      <c r="L572" s="8">
        <f t="shared" si="56"/>
        <v>0</v>
      </c>
      <c r="M572" s="7"/>
      <c r="N572" s="6">
        <f t="shared" si="57"/>
        <v>0</v>
      </c>
      <c r="U572" s="13">
        <f t="shared" si="58"/>
        <v>0</v>
      </c>
      <c r="V572" s="13">
        <f t="shared" si="59"/>
        <v>0</v>
      </c>
    </row>
    <row r="573" spans="1:22" ht="15" customHeight="1">
      <c r="A573" s="1">
        <v>572</v>
      </c>
      <c r="B573" s="126"/>
      <c r="C573" s="107"/>
      <c r="D573" s="108"/>
      <c r="E573" s="125"/>
      <c r="F573" s="104"/>
      <c r="G573" s="123"/>
      <c r="H573" s="110"/>
      <c r="I573" s="125"/>
      <c r="J573" s="1">
        <f t="shared" si="54"/>
        <v>0</v>
      </c>
      <c r="K573" s="8">
        <f t="shared" si="55"/>
        <v>0</v>
      </c>
      <c r="L573" s="8">
        <f t="shared" si="56"/>
        <v>0</v>
      </c>
      <c r="M573" s="7"/>
      <c r="N573" s="6">
        <f t="shared" si="57"/>
        <v>0</v>
      </c>
      <c r="U573" s="13">
        <f t="shared" si="58"/>
        <v>0</v>
      </c>
      <c r="V573" s="13">
        <f t="shared" si="59"/>
        <v>0</v>
      </c>
    </row>
    <row r="574" spans="1:22">
      <c r="A574" s="1">
        <v>573</v>
      </c>
      <c r="B574" s="126"/>
      <c r="C574" s="107"/>
      <c r="D574" s="108"/>
      <c r="E574" s="125"/>
      <c r="F574" s="104"/>
      <c r="G574" s="123"/>
      <c r="H574" s="110"/>
      <c r="I574" s="125"/>
      <c r="J574" s="1">
        <f t="shared" si="54"/>
        <v>0</v>
      </c>
      <c r="K574" s="8">
        <f t="shared" si="55"/>
        <v>0</v>
      </c>
      <c r="L574" s="8">
        <f t="shared" si="56"/>
        <v>0</v>
      </c>
      <c r="M574" s="7"/>
      <c r="N574" s="6">
        <f t="shared" si="57"/>
        <v>0</v>
      </c>
      <c r="U574" s="13">
        <f t="shared" si="58"/>
        <v>0</v>
      </c>
      <c r="V574" s="13">
        <f t="shared" si="59"/>
        <v>0</v>
      </c>
    </row>
    <row r="575" spans="1:22">
      <c r="A575" s="1">
        <v>574</v>
      </c>
      <c r="B575" s="126"/>
      <c r="C575" s="107"/>
      <c r="D575" s="108"/>
      <c r="E575" s="125"/>
      <c r="F575" s="104"/>
      <c r="G575" s="123"/>
      <c r="H575" s="110"/>
      <c r="I575" s="125"/>
      <c r="J575" s="1">
        <f t="shared" si="54"/>
        <v>0</v>
      </c>
      <c r="K575" s="8">
        <f t="shared" si="55"/>
        <v>0</v>
      </c>
      <c r="L575" s="8">
        <f t="shared" si="56"/>
        <v>0</v>
      </c>
      <c r="M575" s="7"/>
      <c r="N575" s="6">
        <f t="shared" si="57"/>
        <v>0</v>
      </c>
      <c r="U575" s="13">
        <f t="shared" si="58"/>
        <v>0</v>
      </c>
      <c r="V575" s="13">
        <f t="shared" si="59"/>
        <v>0</v>
      </c>
    </row>
    <row r="576" spans="1:22">
      <c r="A576" s="1">
        <v>575</v>
      </c>
      <c r="B576" s="126"/>
      <c r="C576" s="107"/>
      <c r="D576" s="108"/>
      <c r="E576" s="125"/>
      <c r="F576" s="104"/>
      <c r="G576" s="123"/>
      <c r="H576" s="110"/>
      <c r="I576" s="125"/>
      <c r="J576" s="1">
        <f t="shared" si="54"/>
        <v>0</v>
      </c>
      <c r="K576" s="8">
        <f t="shared" si="55"/>
        <v>0</v>
      </c>
      <c r="L576" s="8">
        <f t="shared" si="56"/>
        <v>0</v>
      </c>
      <c r="M576" s="7"/>
      <c r="N576" s="6">
        <f t="shared" si="57"/>
        <v>0</v>
      </c>
      <c r="U576" s="13">
        <f t="shared" si="58"/>
        <v>0</v>
      </c>
      <c r="V576" s="13">
        <f t="shared" si="59"/>
        <v>0</v>
      </c>
    </row>
    <row r="577" spans="1:22">
      <c r="A577" s="1">
        <v>576</v>
      </c>
      <c r="B577" s="126"/>
      <c r="C577" s="107"/>
      <c r="D577" s="108"/>
      <c r="E577" s="125"/>
      <c r="F577" s="104"/>
      <c r="G577" s="123"/>
      <c r="H577" s="110"/>
      <c r="I577" s="125"/>
      <c r="J577" s="1">
        <f t="shared" si="54"/>
        <v>0</v>
      </c>
      <c r="K577" s="8">
        <f t="shared" si="55"/>
        <v>0</v>
      </c>
      <c r="L577" s="8">
        <f t="shared" si="56"/>
        <v>0</v>
      </c>
      <c r="M577" s="7"/>
      <c r="N577" s="6">
        <f t="shared" si="57"/>
        <v>0</v>
      </c>
      <c r="U577" s="13">
        <f t="shared" si="58"/>
        <v>0</v>
      </c>
      <c r="V577" s="13">
        <f t="shared" si="59"/>
        <v>0</v>
      </c>
    </row>
    <row r="578" spans="1:22">
      <c r="A578" s="1">
        <v>577</v>
      </c>
      <c r="B578" s="126"/>
      <c r="C578" s="107"/>
      <c r="D578" s="108"/>
      <c r="E578" s="125"/>
      <c r="F578" s="104"/>
      <c r="G578" s="123"/>
      <c r="H578" s="110"/>
      <c r="I578" s="125"/>
      <c r="J578" s="1">
        <f t="shared" si="54"/>
        <v>0</v>
      </c>
      <c r="K578" s="8">
        <f t="shared" si="55"/>
        <v>0</v>
      </c>
      <c r="L578" s="8">
        <f t="shared" si="56"/>
        <v>0</v>
      </c>
      <c r="M578" s="7"/>
      <c r="N578" s="6">
        <f t="shared" si="57"/>
        <v>0</v>
      </c>
      <c r="U578" s="13">
        <f t="shared" si="58"/>
        <v>0</v>
      </c>
      <c r="V578" s="13">
        <f t="shared" si="59"/>
        <v>0</v>
      </c>
    </row>
    <row r="579" spans="1:22">
      <c r="A579" s="1">
        <v>578</v>
      </c>
      <c r="B579" s="126"/>
      <c r="C579" s="107"/>
      <c r="D579" s="108"/>
      <c r="E579" s="125"/>
      <c r="F579" s="104"/>
      <c r="G579" s="123"/>
      <c r="H579" s="110"/>
      <c r="I579" s="125"/>
      <c r="J579" s="1">
        <f t="shared" si="54"/>
        <v>0</v>
      </c>
      <c r="K579" s="8">
        <f t="shared" si="55"/>
        <v>0</v>
      </c>
      <c r="L579" s="8">
        <f t="shared" si="56"/>
        <v>0</v>
      </c>
      <c r="M579" s="7"/>
      <c r="N579" s="6">
        <f t="shared" si="57"/>
        <v>0</v>
      </c>
      <c r="U579" s="13">
        <f t="shared" si="58"/>
        <v>0</v>
      </c>
      <c r="V579" s="13">
        <f t="shared" si="59"/>
        <v>0</v>
      </c>
    </row>
    <row r="580" spans="1:22">
      <c r="A580" s="1">
        <v>579</v>
      </c>
      <c r="B580" s="126"/>
      <c r="C580" s="107"/>
      <c r="D580" s="108"/>
      <c r="E580" s="125"/>
      <c r="F580" s="104"/>
      <c r="G580" s="123"/>
      <c r="H580" s="110"/>
      <c r="I580" s="125"/>
      <c r="J580" s="1">
        <f t="shared" si="54"/>
        <v>0</v>
      </c>
      <c r="K580" s="8">
        <f t="shared" si="55"/>
        <v>0</v>
      </c>
      <c r="L580" s="8">
        <f t="shared" si="56"/>
        <v>0</v>
      </c>
      <c r="M580" s="7"/>
      <c r="N580" s="6">
        <f t="shared" si="57"/>
        <v>0</v>
      </c>
      <c r="U580" s="13">
        <f t="shared" si="58"/>
        <v>0</v>
      </c>
      <c r="V580" s="13">
        <f t="shared" si="59"/>
        <v>0</v>
      </c>
    </row>
    <row r="581" spans="1:22">
      <c r="A581" s="1">
        <v>580</v>
      </c>
      <c r="B581" s="126"/>
      <c r="C581" s="107"/>
      <c r="D581" s="108"/>
      <c r="E581" s="125"/>
      <c r="F581" s="104"/>
      <c r="G581" s="123"/>
      <c r="H581" s="110"/>
      <c r="I581" s="125"/>
      <c r="J581" s="1">
        <f t="shared" si="54"/>
        <v>0</v>
      </c>
      <c r="K581" s="8">
        <f t="shared" si="55"/>
        <v>0</v>
      </c>
      <c r="L581" s="8">
        <f t="shared" si="56"/>
        <v>0</v>
      </c>
      <c r="M581" s="7"/>
      <c r="N581" s="6">
        <f t="shared" si="57"/>
        <v>0</v>
      </c>
      <c r="U581" s="13">
        <f t="shared" si="58"/>
        <v>0</v>
      </c>
      <c r="V581" s="13">
        <f t="shared" si="59"/>
        <v>0</v>
      </c>
    </row>
    <row r="582" spans="1:22" ht="15" customHeight="1">
      <c r="A582" s="1">
        <v>581</v>
      </c>
      <c r="B582" s="126"/>
      <c r="C582" s="107"/>
      <c r="D582" s="108"/>
      <c r="E582" s="125"/>
      <c r="F582" s="104"/>
      <c r="G582" s="123"/>
      <c r="H582" s="110"/>
      <c r="I582" s="125"/>
      <c r="J582" s="1">
        <f t="shared" si="54"/>
        <v>0</v>
      </c>
      <c r="K582" s="8">
        <f t="shared" si="55"/>
        <v>0</v>
      </c>
      <c r="L582" s="8">
        <f t="shared" si="56"/>
        <v>0</v>
      </c>
      <c r="M582" s="7"/>
      <c r="N582" s="6">
        <f t="shared" si="57"/>
        <v>0</v>
      </c>
      <c r="U582" s="13">
        <f t="shared" si="58"/>
        <v>0</v>
      </c>
      <c r="V582" s="13">
        <f t="shared" si="59"/>
        <v>0</v>
      </c>
    </row>
    <row r="583" spans="1:22">
      <c r="A583" s="1">
        <v>582</v>
      </c>
      <c r="B583" s="126"/>
      <c r="C583" s="107"/>
      <c r="D583" s="108"/>
      <c r="E583" s="125"/>
      <c r="F583" s="104"/>
      <c r="G583" s="123"/>
      <c r="H583" s="110"/>
      <c r="I583" s="125"/>
      <c r="J583" s="1">
        <f t="shared" si="54"/>
        <v>0</v>
      </c>
      <c r="K583" s="8">
        <f t="shared" si="55"/>
        <v>0</v>
      </c>
      <c r="L583" s="8">
        <f t="shared" si="56"/>
        <v>0</v>
      </c>
      <c r="M583" s="7"/>
      <c r="N583" s="6">
        <f t="shared" si="57"/>
        <v>0</v>
      </c>
      <c r="U583" s="13">
        <f t="shared" si="58"/>
        <v>0</v>
      </c>
      <c r="V583" s="13">
        <f t="shared" si="59"/>
        <v>0</v>
      </c>
    </row>
    <row r="584" spans="1:22">
      <c r="A584" s="1">
        <v>583</v>
      </c>
      <c r="B584" s="126"/>
      <c r="C584" s="107"/>
      <c r="D584" s="108"/>
      <c r="E584" s="125"/>
      <c r="F584" s="104"/>
      <c r="G584" s="123"/>
      <c r="H584" s="110"/>
      <c r="I584" s="125"/>
      <c r="J584" s="1">
        <f t="shared" si="54"/>
        <v>0</v>
      </c>
      <c r="K584" s="8">
        <f t="shared" si="55"/>
        <v>0</v>
      </c>
      <c r="L584" s="8">
        <f t="shared" si="56"/>
        <v>0</v>
      </c>
      <c r="M584" s="7"/>
      <c r="N584" s="6">
        <f t="shared" si="57"/>
        <v>0</v>
      </c>
      <c r="U584" s="13">
        <f t="shared" si="58"/>
        <v>0</v>
      </c>
      <c r="V584" s="13">
        <f t="shared" si="59"/>
        <v>0</v>
      </c>
    </row>
    <row r="585" spans="1:22">
      <c r="A585" s="1">
        <v>584</v>
      </c>
      <c r="B585" s="126"/>
      <c r="C585" s="107"/>
      <c r="D585" s="108"/>
      <c r="E585" s="125"/>
      <c r="F585" s="104"/>
      <c r="G585" s="123"/>
      <c r="H585" s="110"/>
      <c r="I585" s="125"/>
      <c r="J585" s="1">
        <f t="shared" si="54"/>
        <v>0</v>
      </c>
      <c r="K585" s="8">
        <f t="shared" si="55"/>
        <v>0</v>
      </c>
      <c r="L585" s="8">
        <f t="shared" si="56"/>
        <v>0</v>
      </c>
      <c r="M585" s="7"/>
      <c r="N585" s="6">
        <f t="shared" si="57"/>
        <v>0</v>
      </c>
      <c r="U585" s="13">
        <f t="shared" si="58"/>
        <v>0</v>
      </c>
      <c r="V585" s="13">
        <f t="shared" si="59"/>
        <v>0</v>
      </c>
    </row>
    <row r="586" spans="1:22">
      <c r="A586" s="1">
        <v>585</v>
      </c>
      <c r="B586" s="126"/>
      <c r="C586" s="107"/>
      <c r="D586" s="108"/>
      <c r="E586" s="125"/>
      <c r="F586" s="104"/>
      <c r="G586" s="123"/>
      <c r="H586" s="110"/>
      <c r="I586" s="125"/>
      <c r="J586" s="1">
        <f t="shared" si="54"/>
        <v>0</v>
      </c>
      <c r="K586" s="8">
        <f t="shared" si="55"/>
        <v>0</v>
      </c>
      <c r="L586" s="8">
        <f t="shared" si="56"/>
        <v>0</v>
      </c>
      <c r="M586" s="7"/>
      <c r="N586" s="6">
        <f t="shared" si="57"/>
        <v>0</v>
      </c>
      <c r="U586" s="13">
        <f t="shared" si="58"/>
        <v>0</v>
      </c>
      <c r="V586" s="13">
        <f t="shared" si="59"/>
        <v>0</v>
      </c>
    </row>
    <row r="587" spans="1:22">
      <c r="A587" s="1">
        <v>586</v>
      </c>
      <c r="B587" s="126"/>
      <c r="C587" s="107"/>
      <c r="D587" s="108"/>
      <c r="E587" s="125"/>
      <c r="F587" s="104"/>
      <c r="G587" s="123"/>
      <c r="H587" s="110"/>
      <c r="I587" s="125"/>
      <c r="J587" s="1">
        <f t="shared" si="54"/>
        <v>0</v>
      </c>
      <c r="K587" s="8">
        <f t="shared" si="55"/>
        <v>0</v>
      </c>
      <c r="L587" s="8">
        <f t="shared" si="56"/>
        <v>0</v>
      </c>
      <c r="M587" s="7"/>
      <c r="N587" s="6">
        <f t="shared" si="57"/>
        <v>0</v>
      </c>
      <c r="U587" s="13">
        <f t="shared" si="58"/>
        <v>0</v>
      </c>
      <c r="V587" s="13">
        <f t="shared" si="59"/>
        <v>0</v>
      </c>
    </row>
    <row r="588" spans="1:22">
      <c r="A588" s="1">
        <v>587</v>
      </c>
      <c r="B588" s="126"/>
      <c r="C588" s="107"/>
      <c r="D588" s="108"/>
      <c r="E588" s="125"/>
      <c r="F588" s="104"/>
      <c r="G588" s="123"/>
      <c r="H588" s="110"/>
      <c r="I588" s="125"/>
      <c r="J588" s="1">
        <f t="shared" si="54"/>
        <v>0</v>
      </c>
      <c r="K588" s="8">
        <f t="shared" si="55"/>
        <v>0</v>
      </c>
      <c r="L588" s="8">
        <f t="shared" si="56"/>
        <v>0</v>
      </c>
      <c r="M588" s="7"/>
      <c r="N588" s="6">
        <f t="shared" si="57"/>
        <v>0</v>
      </c>
      <c r="U588" s="13">
        <f t="shared" si="58"/>
        <v>0</v>
      </c>
      <c r="V588" s="13">
        <f t="shared" si="59"/>
        <v>0</v>
      </c>
    </row>
    <row r="589" spans="1:22">
      <c r="A589" s="1">
        <v>588</v>
      </c>
      <c r="B589" s="126"/>
      <c r="C589" s="107"/>
      <c r="D589" s="108"/>
      <c r="E589" s="125"/>
      <c r="F589" s="104"/>
      <c r="G589" s="123"/>
      <c r="H589" s="110"/>
      <c r="I589" s="125"/>
      <c r="J589" s="1">
        <f t="shared" si="54"/>
        <v>0</v>
      </c>
      <c r="K589" s="8">
        <f t="shared" si="55"/>
        <v>0</v>
      </c>
      <c r="L589" s="8">
        <f t="shared" si="56"/>
        <v>0</v>
      </c>
      <c r="M589" s="7"/>
      <c r="N589" s="6">
        <f t="shared" si="57"/>
        <v>0</v>
      </c>
      <c r="U589" s="13">
        <f t="shared" si="58"/>
        <v>0</v>
      </c>
      <c r="V589" s="13">
        <f t="shared" si="59"/>
        <v>0</v>
      </c>
    </row>
    <row r="590" spans="1:22">
      <c r="A590" s="1">
        <v>589</v>
      </c>
      <c r="B590" s="126"/>
      <c r="C590" s="107"/>
      <c r="D590" s="108"/>
      <c r="E590" s="125"/>
      <c r="F590" s="104"/>
      <c r="G590" s="123"/>
      <c r="H590" s="110"/>
      <c r="I590" s="12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26"/>
      <c r="C591" s="107"/>
      <c r="D591" s="108"/>
      <c r="E591" s="125"/>
      <c r="F591" s="104"/>
      <c r="G591" s="123"/>
      <c r="H591" s="110"/>
      <c r="I591" s="125"/>
      <c r="J591" s="1">
        <f t="shared" si="60"/>
        <v>0</v>
      </c>
      <c r="K591" s="8">
        <f t="shared" si="61"/>
        <v>0</v>
      </c>
      <c r="L591" s="8">
        <f t="shared" si="62"/>
        <v>0</v>
      </c>
      <c r="M591" s="7"/>
      <c r="N591" s="6">
        <f t="shared" si="63"/>
        <v>0</v>
      </c>
      <c r="U591" s="13">
        <f t="shared" si="64"/>
        <v>0</v>
      </c>
      <c r="V591" s="13">
        <f t="shared" si="65"/>
        <v>0</v>
      </c>
    </row>
    <row r="592" spans="1:22">
      <c r="A592" s="1">
        <v>591</v>
      </c>
      <c r="B592" s="126"/>
      <c r="C592" s="107"/>
      <c r="D592" s="108"/>
      <c r="E592" s="125"/>
      <c r="F592" s="104"/>
      <c r="G592" s="123"/>
      <c r="H592" s="110"/>
      <c r="I592" s="125"/>
      <c r="J592" s="1">
        <f t="shared" si="60"/>
        <v>0</v>
      </c>
      <c r="K592" s="8">
        <f t="shared" si="61"/>
        <v>0</v>
      </c>
      <c r="L592" s="8">
        <f t="shared" si="62"/>
        <v>0</v>
      </c>
      <c r="M592" s="7"/>
      <c r="N592" s="6">
        <f t="shared" si="63"/>
        <v>0</v>
      </c>
      <c r="U592" s="13">
        <f t="shared" si="64"/>
        <v>0</v>
      </c>
      <c r="V592" s="13">
        <f t="shared" si="65"/>
        <v>0</v>
      </c>
    </row>
    <row r="593" spans="1:22">
      <c r="A593" s="1">
        <v>592</v>
      </c>
      <c r="B593" s="126"/>
      <c r="C593" s="107"/>
      <c r="D593" s="108"/>
      <c r="E593" s="125"/>
      <c r="F593" s="104"/>
      <c r="G593" s="123"/>
      <c r="H593" s="110"/>
      <c r="I593" s="125"/>
      <c r="J593" s="1">
        <f t="shared" si="60"/>
        <v>0</v>
      </c>
      <c r="K593" s="8">
        <f t="shared" si="61"/>
        <v>0</v>
      </c>
      <c r="L593" s="8">
        <f t="shared" si="62"/>
        <v>0</v>
      </c>
      <c r="M593" s="7"/>
      <c r="N593" s="6">
        <f t="shared" si="63"/>
        <v>0</v>
      </c>
      <c r="U593" s="13">
        <f t="shared" si="64"/>
        <v>0</v>
      </c>
      <c r="V593" s="13">
        <f t="shared" si="65"/>
        <v>0</v>
      </c>
    </row>
    <row r="594" spans="1:22">
      <c r="A594" s="1">
        <v>593</v>
      </c>
      <c r="B594" s="126"/>
      <c r="C594" s="107"/>
      <c r="D594" s="108"/>
      <c r="E594" s="125"/>
      <c r="F594" s="104"/>
      <c r="G594" s="123"/>
      <c r="H594" s="110"/>
      <c r="I594" s="125"/>
      <c r="J594" s="1">
        <f t="shared" si="60"/>
        <v>0</v>
      </c>
      <c r="K594" s="8">
        <f t="shared" si="61"/>
        <v>0</v>
      </c>
      <c r="L594" s="8">
        <f t="shared" si="62"/>
        <v>0</v>
      </c>
      <c r="M594" s="7"/>
      <c r="N594" s="6">
        <f t="shared" si="63"/>
        <v>0</v>
      </c>
      <c r="U594" s="13">
        <f t="shared" si="64"/>
        <v>0</v>
      </c>
      <c r="V594" s="13">
        <f t="shared" si="65"/>
        <v>0</v>
      </c>
    </row>
    <row r="595" spans="1:22">
      <c r="A595" s="1">
        <v>594</v>
      </c>
      <c r="B595" s="126"/>
      <c r="C595" s="107"/>
      <c r="D595" s="108"/>
      <c r="E595" s="125"/>
      <c r="F595" s="104"/>
      <c r="G595" s="123"/>
      <c r="H595" s="110"/>
      <c r="I595" s="125"/>
      <c r="J595" s="1">
        <f t="shared" si="60"/>
        <v>0</v>
      </c>
      <c r="K595" s="8">
        <f t="shared" si="61"/>
        <v>0</v>
      </c>
      <c r="L595" s="8">
        <f t="shared" si="62"/>
        <v>0</v>
      </c>
      <c r="M595" s="7"/>
      <c r="N595" s="6">
        <f t="shared" si="63"/>
        <v>0</v>
      </c>
      <c r="U595" s="13">
        <f t="shared" si="64"/>
        <v>0</v>
      </c>
      <c r="V595" s="13">
        <f t="shared" si="65"/>
        <v>0</v>
      </c>
    </row>
    <row r="596" spans="1:22">
      <c r="A596" s="1">
        <v>595</v>
      </c>
      <c r="B596" s="126"/>
      <c r="C596" s="107"/>
      <c r="D596" s="108"/>
      <c r="E596" s="125"/>
      <c r="F596" s="104"/>
      <c r="G596" s="123"/>
      <c r="H596" s="110"/>
      <c r="I596" s="125"/>
      <c r="J596" s="1">
        <f t="shared" si="60"/>
        <v>0</v>
      </c>
      <c r="K596" s="8">
        <f t="shared" si="61"/>
        <v>0</v>
      </c>
      <c r="L596" s="8">
        <f t="shared" si="62"/>
        <v>0</v>
      </c>
      <c r="M596" s="7"/>
      <c r="N596" s="6">
        <f t="shared" si="63"/>
        <v>0</v>
      </c>
      <c r="U596" s="13">
        <f t="shared" si="64"/>
        <v>0</v>
      </c>
      <c r="V596" s="13">
        <f t="shared" si="65"/>
        <v>0</v>
      </c>
    </row>
    <row r="597" spans="1:22">
      <c r="A597" s="1">
        <v>596</v>
      </c>
      <c r="B597" s="126"/>
      <c r="C597" s="107"/>
      <c r="D597" s="108"/>
      <c r="E597" s="125"/>
      <c r="F597" s="104"/>
      <c r="G597" s="123"/>
      <c r="H597" s="110"/>
      <c r="I597" s="125"/>
      <c r="J597" s="1">
        <f t="shared" si="60"/>
        <v>0</v>
      </c>
      <c r="K597" s="8">
        <f t="shared" si="61"/>
        <v>0</v>
      </c>
      <c r="L597" s="8">
        <f t="shared" si="62"/>
        <v>0</v>
      </c>
      <c r="M597" s="7"/>
      <c r="N597" s="6">
        <f t="shared" si="63"/>
        <v>0</v>
      </c>
      <c r="U597" s="13">
        <f t="shared" si="64"/>
        <v>0</v>
      </c>
      <c r="V597" s="13">
        <f t="shared" si="65"/>
        <v>0</v>
      </c>
    </row>
    <row r="598" spans="1:22">
      <c r="A598" s="1">
        <v>597</v>
      </c>
      <c r="B598" s="126"/>
      <c r="C598" s="107"/>
      <c r="D598" s="108"/>
      <c r="E598" s="125"/>
      <c r="F598" s="104"/>
      <c r="G598" s="123"/>
      <c r="H598" s="110"/>
      <c r="I598" s="125"/>
      <c r="J598" s="1">
        <f t="shared" si="60"/>
        <v>0</v>
      </c>
      <c r="K598" s="8">
        <f t="shared" si="61"/>
        <v>0</v>
      </c>
      <c r="L598" s="8">
        <f t="shared" si="62"/>
        <v>0</v>
      </c>
      <c r="M598" s="7"/>
      <c r="N598" s="6">
        <f t="shared" si="63"/>
        <v>0</v>
      </c>
      <c r="U598" s="13">
        <f t="shared" si="64"/>
        <v>0</v>
      </c>
      <c r="V598" s="13">
        <f t="shared" si="65"/>
        <v>0</v>
      </c>
    </row>
    <row r="599" spans="1:22">
      <c r="A599" s="1">
        <v>598</v>
      </c>
      <c r="B599" s="126"/>
      <c r="C599" s="107"/>
      <c r="D599" s="108"/>
      <c r="E599" s="125"/>
      <c r="F599" s="104"/>
      <c r="G599" s="123"/>
      <c r="H599" s="110"/>
      <c r="I599" s="125"/>
      <c r="J599" s="1">
        <f t="shared" si="60"/>
        <v>0</v>
      </c>
      <c r="K599" s="8">
        <f t="shared" si="61"/>
        <v>0</v>
      </c>
      <c r="L599" s="8">
        <f t="shared" si="62"/>
        <v>0</v>
      </c>
      <c r="M599" s="7"/>
      <c r="N599" s="6">
        <f t="shared" si="63"/>
        <v>0</v>
      </c>
      <c r="U599" s="13">
        <f t="shared" si="64"/>
        <v>0</v>
      </c>
      <c r="V599" s="13">
        <f t="shared" si="65"/>
        <v>0</v>
      </c>
    </row>
    <row r="600" spans="1:22" ht="15" customHeight="1">
      <c r="A600" s="1">
        <v>599</v>
      </c>
      <c r="B600" s="126"/>
      <c r="C600" s="107"/>
      <c r="D600" s="108"/>
      <c r="E600" s="125"/>
      <c r="F600" s="104"/>
      <c r="G600" s="123"/>
      <c r="H600" s="110"/>
      <c r="I600" s="125"/>
      <c r="J600" s="1">
        <f t="shared" si="60"/>
        <v>0</v>
      </c>
      <c r="K600" s="8">
        <f t="shared" si="61"/>
        <v>0</v>
      </c>
      <c r="L600" s="8">
        <f t="shared" si="62"/>
        <v>0</v>
      </c>
      <c r="M600" s="7"/>
      <c r="N600" s="6">
        <f t="shared" si="63"/>
        <v>0</v>
      </c>
      <c r="U600" s="13">
        <f t="shared" si="64"/>
        <v>0</v>
      </c>
      <c r="V600" s="13">
        <f t="shared" si="65"/>
        <v>0</v>
      </c>
    </row>
    <row r="601" spans="1:22">
      <c r="A601" s="1">
        <v>600</v>
      </c>
      <c r="B601" s="126"/>
      <c r="C601" s="107"/>
      <c r="D601" s="108"/>
      <c r="E601" s="125"/>
      <c r="F601" s="104"/>
      <c r="G601" s="123"/>
      <c r="H601" s="110"/>
      <c r="I601" s="125"/>
      <c r="J601" s="1">
        <f t="shared" si="60"/>
        <v>0</v>
      </c>
      <c r="K601" s="8">
        <f t="shared" si="61"/>
        <v>0</v>
      </c>
      <c r="L601" s="8">
        <f t="shared" si="62"/>
        <v>0</v>
      </c>
      <c r="M601" s="7"/>
      <c r="N601" s="6">
        <f t="shared" si="63"/>
        <v>0</v>
      </c>
      <c r="U601" s="13">
        <f t="shared" si="64"/>
        <v>0</v>
      </c>
      <c r="V601" s="13">
        <f t="shared" si="65"/>
        <v>0</v>
      </c>
    </row>
    <row r="602" spans="1:22">
      <c r="A602" s="1">
        <v>601</v>
      </c>
      <c r="B602" s="126"/>
      <c r="C602" s="107"/>
      <c r="D602" s="108"/>
      <c r="E602" s="125"/>
      <c r="F602" s="104"/>
      <c r="G602" s="123"/>
      <c r="H602" s="110"/>
      <c r="I602" s="125"/>
      <c r="J602" s="1">
        <f t="shared" si="60"/>
        <v>0</v>
      </c>
      <c r="K602" s="8">
        <f t="shared" si="61"/>
        <v>0</v>
      </c>
      <c r="L602" s="8">
        <f t="shared" si="62"/>
        <v>0</v>
      </c>
      <c r="M602" s="7"/>
      <c r="N602" s="6">
        <f t="shared" si="63"/>
        <v>0</v>
      </c>
      <c r="U602" s="13">
        <f t="shared" si="64"/>
        <v>0</v>
      </c>
      <c r="V602" s="13">
        <f t="shared" si="65"/>
        <v>0</v>
      </c>
    </row>
    <row r="603" spans="1:22">
      <c r="A603" s="1">
        <v>602</v>
      </c>
      <c r="B603" s="126"/>
      <c r="C603" s="107"/>
      <c r="D603" s="108"/>
      <c r="E603" s="125"/>
      <c r="F603" s="104"/>
      <c r="G603" s="123"/>
      <c r="H603" s="110"/>
      <c r="I603" s="125"/>
      <c r="J603" s="1">
        <f t="shared" si="60"/>
        <v>0</v>
      </c>
      <c r="K603" s="8">
        <f t="shared" si="61"/>
        <v>0</v>
      </c>
      <c r="L603" s="8">
        <f t="shared" si="62"/>
        <v>0</v>
      </c>
      <c r="M603" s="7"/>
      <c r="N603" s="6">
        <f t="shared" si="63"/>
        <v>0</v>
      </c>
      <c r="U603" s="13">
        <f t="shared" si="64"/>
        <v>0</v>
      </c>
      <c r="V603" s="13">
        <f t="shared" si="65"/>
        <v>0</v>
      </c>
    </row>
    <row r="604" spans="1:22">
      <c r="A604" s="1">
        <v>603</v>
      </c>
      <c r="B604" s="126"/>
      <c r="C604" s="107"/>
      <c r="D604" s="108"/>
      <c r="E604" s="125"/>
      <c r="F604" s="104"/>
      <c r="G604" s="123"/>
      <c r="H604" s="110"/>
      <c r="I604" s="125"/>
      <c r="J604" s="1">
        <f t="shared" si="60"/>
        <v>0</v>
      </c>
      <c r="K604" s="8">
        <f t="shared" si="61"/>
        <v>0</v>
      </c>
      <c r="L604" s="8">
        <f t="shared" si="62"/>
        <v>0</v>
      </c>
      <c r="M604" s="7"/>
      <c r="N604" s="6">
        <f t="shared" si="63"/>
        <v>0</v>
      </c>
      <c r="U604" s="13">
        <f t="shared" si="64"/>
        <v>0</v>
      </c>
      <c r="V604" s="13">
        <f t="shared" si="65"/>
        <v>0</v>
      </c>
    </row>
    <row r="605" spans="1:22">
      <c r="A605" s="1">
        <v>604</v>
      </c>
      <c r="B605" s="126"/>
      <c r="C605" s="107"/>
      <c r="D605" s="108"/>
      <c r="E605" s="125"/>
      <c r="F605" s="104"/>
      <c r="G605" s="123"/>
      <c r="H605" s="110"/>
      <c r="I605" s="125"/>
      <c r="J605" s="1">
        <f t="shared" si="60"/>
        <v>0</v>
      </c>
      <c r="K605" s="8">
        <f t="shared" si="61"/>
        <v>0</v>
      </c>
      <c r="L605" s="8">
        <f t="shared" si="62"/>
        <v>0</v>
      </c>
      <c r="M605" s="7"/>
      <c r="N605" s="6">
        <f t="shared" si="63"/>
        <v>0</v>
      </c>
      <c r="U605" s="13">
        <f t="shared" si="64"/>
        <v>0</v>
      </c>
      <c r="V605" s="13">
        <f t="shared" si="65"/>
        <v>0</v>
      </c>
    </row>
    <row r="606" spans="1:22">
      <c r="A606" s="1">
        <v>605</v>
      </c>
      <c r="B606" s="126"/>
      <c r="C606" s="107"/>
      <c r="D606" s="108"/>
      <c r="E606" s="125"/>
      <c r="F606" s="104"/>
      <c r="G606" s="123"/>
      <c r="H606" s="110"/>
      <c r="I606" s="125"/>
      <c r="J606" s="1">
        <f t="shared" si="60"/>
        <v>0</v>
      </c>
      <c r="K606" s="8">
        <f t="shared" si="61"/>
        <v>0</v>
      </c>
      <c r="L606" s="8">
        <f t="shared" si="62"/>
        <v>0</v>
      </c>
      <c r="M606" s="7"/>
      <c r="N606" s="6">
        <f t="shared" si="63"/>
        <v>0</v>
      </c>
      <c r="U606" s="13">
        <f t="shared" si="64"/>
        <v>0</v>
      </c>
      <c r="V606" s="13">
        <f t="shared" si="65"/>
        <v>0</v>
      </c>
    </row>
    <row r="607" spans="1:22">
      <c r="A607" s="1">
        <v>606</v>
      </c>
      <c r="B607" s="126"/>
      <c r="C607" s="107"/>
      <c r="D607" s="108"/>
      <c r="E607" s="125"/>
      <c r="F607" s="104"/>
      <c r="G607" s="123"/>
      <c r="H607" s="110"/>
      <c r="I607" s="125"/>
      <c r="J607" s="1">
        <f t="shared" si="60"/>
        <v>0</v>
      </c>
      <c r="K607" s="8">
        <f t="shared" si="61"/>
        <v>0</v>
      </c>
      <c r="L607" s="8">
        <f t="shared" si="62"/>
        <v>0</v>
      </c>
      <c r="M607" s="7"/>
      <c r="N607" s="6">
        <f t="shared" si="63"/>
        <v>0</v>
      </c>
      <c r="U607" s="13">
        <f t="shared" si="64"/>
        <v>0</v>
      </c>
      <c r="V607" s="13">
        <f t="shared" si="65"/>
        <v>0</v>
      </c>
    </row>
    <row r="608" spans="1:22">
      <c r="A608" s="1">
        <v>607</v>
      </c>
      <c r="B608" s="126"/>
      <c r="C608" s="107"/>
      <c r="D608" s="108"/>
      <c r="E608" s="125"/>
      <c r="F608" s="104"/>
      <c r="G608" s="123"/>
      <c r="H608" s="110"/>
      <c r="I608" s="125"/>
      <c r="J608" s="1">
        <f t="shared" si="60"/>
        <v>0</v>
      </c>
      <c r="K608" s="8">
        <f t="shared" si="61"/>
        <v>0</v>
      </c>
      <c r="L608" s="8">
        <f t="shared" si="62"/>
        <v>0</v>
      </c>
      <c r="M608" s="7"/>
      <c r="N608" s="6">
        <f t="shared" si="63"/>
        <v>0</v>
      </c>
      <c r="U608" s="13">
        <f t="shared" si="64"/>
        <v>0</v>
      </c>
      <c r="V608" s="13">
        <f t="shared" si="65"/>
        <v>0</v>
      </c>
    </row>
    <row r="609" spans="1:22" ht="15" customHeight="1">
      <c r="A609" s="1">
        <v>608</v>
      </c>
      <c r="B609" s="126"/>
      <c r="C609" s="107"/>
      <c r="D609" s="108"/>
      <c r="E609" s="125"/>
      <c r="F609" s="104"/>
      <c r="G609" s="123"/>
      <c r="H609" s="110"/>
      <c r="I609" s="125"/>
      <c r="J609" s="1">
        <f t="shared" si="60"/>
        <v>0</v>
      </c>
      <c r="K609" s="8">
        <f t="shared" si="61"/>
        <v>0</v>
      </c>
      <c r="L609" s="8">
        <f t="shared" si="62"/>
        <v>0</v>
      </c>
      <c r="M609" s="7"/>
      <c r="N609" s="6">
        <f t="shared" si="63"/>
        <v>0</v>
      </c>
      <c r="U609" s="13">
        <f t="shared" si="64"/>
        <v>0</v>
      </c>
      <c r="V609" s="13">
        <f t="shared" si="65"/>
        <v>0</v>
      </c>
    </row>
    <row r="610" spans="1:22">
      <c r="A610" s="1">
        <v>609</v>
      </c>
      <c r="B610" s="126"/>
      <c r="C610" s="107"/>
      <c r="D610" s="108"/>
      <c r="E610" s="125"/>
      <c r="F610" s="104"/>
      <c r="G610" s="123"/>
      <c r="H610" s="110"/>
      <c r="I610" s="125"/>
      <c r="J610" s="1">
        <f t="shared" si="60"/>
        <v>0</v>
      </c>
      <c r="K610" s="8">
        <f t="shared" si="61"/>
        <v>0</v>
      </c>
      <c r="L610" s="8">
        <f t="shared" si="62"/>
        <v>0</v>
      </c>
      <c r="M610" s="7"/>
      <c r="N610" s="6">
        <f t="shared" si="63"/>
        <v>0</v>
      </c>
      <c r="U610" s="13">
        <f t="shared" si="64"/>
        <v>0</v>
      </c>
      <c r="V610" s="13">
        <f t="shared" si="65"/>
        <v>0</v>
      </c>
    </row>
    <row r="611" spans="1:22">
      <c r="A611" s="1">
        <v>610</v>
      </c>
      <c r="B611" s="126"/>
      <c r="C611" s="107"/>
      <c r="D611" s="108"/>
      <c r="E611" s="125"/>
      <c r="F611" s="104"/>
      <c r="G611" s="123"/>
      <c r="H611" s="110"/>
      <c r="I611" s="125"/>
      <c r="J611" s="1">
        <f t="shared" si="60"/>
        <v>0</v>
      </c>
      <c r="K611" s="8">
        <f t="shared" si="61"/>
        <v>0</v>
      </c>
      <c r="L611" s="8">
        <f t="shared" si="62"/>
        <v>0</v>
      </c>
      <c r="M611" s="7"/>
      <c r="N611" s="6">
        <f t="shared" si="63"/>
        <v>0</v>
      </c>
      <c r="U611" s="13">
        <f t="shared" si="64"/>
        <v>0</v>
      </c>
      <c r="V611" s="13">
        <f t="shared" si="65"/>
        <v>0</v>
      </c>
    </row>
    <row r="612" spans="1:22">
      <c r="A612" s="1">
        <v>611</v>
      </c>
      <c r="B612" s="126"/>
      <c r="C612" s="107"/>
      <c r="D612" s="108"/>
      <c r="E612" s="125"/>
      <c r="F612" s="104"/>
      <c r="G612" s="123"/>
      <c r="H612" s="110"/>
      <c r="I612" s="125"/>
      <c r="J612" s="1">
        <f t="shared" si="60"/>
        <v>0</v>
      </c>
      <c r="K612" s="8">
        <f t="shared" si="61"/>
        <v>0</v>
      </c>
      <c r="L612" s="8">
        <f t="shared" si="62"/>
        <v>0</v>
      </c>
      <c r="M612" s="7"/>
      <c r="N612" s="6">
        <f t="shared" si="63"/>
        <v>0</v>
      </c>
      <c r="U612" s="13">
        <f t="shared" si="64"/>
        <v>0</v>
      </c>
      <c r="V612" s="13">
        <f t="shared" si="65"/>
        <v>0</v>
      </c>
    </row>
    <row r="613" spans="1:22">
      <c r="A613" s="1">
        <v>612</v>
      </c>
      <c r="B613" s="126"/>
      <c r="C613" s="107"/>
      <c r="D613" s="108"/>
      <c r="E613" s="125"/>
      <c r="F613" s="104"/>
      <c r="G613" s="123"/>
      <c r="H613" s="110"/>
      <c r="I613" s="125"/>
      <c r="J613" s="1">
        <f t="shared" si="60"/>
        <v>0</v>
      </c>
      <c r="K613" s="8">
        <f t="shared" si="61"/>
        <v>0</v>
      </c>
      <c r="L613" s="8">
        <f t="shared" si="62"/>
        <v>0</v>
      </c>
      <c r="M613" s="7"/>
      <c r="N613" s="6">
        <f t="shared" si="63"/>
        <v>0</v>
      </c>
      <c r="U613" s="13">
        <f t="shared" si="64"/>
        <v>0</v>
      </c>
      <c r="V613" s="13">
        <f t="shared" si="65"/>
        <v>0</v>
      </c>
    </row>
    <row r="614" spans="1:22">
      <c r="A614" s="1">
        <v>613</v>
      </c>
      <c r="B614" s="126"/>
      <c r="C614" s="107"/>
      <c r="D614" s="108"/>
      <c r="E614" s="125"/>
      <c r="F614" s="104"/>
      <c r="G614" s="123"/>
      <c r="H614" s="110"/>
      <c r="I614" s="125"/>
      <c r="J614" s="1">
        <f t="shared" si="60"/>
        <v>0</v>
      </c>
      <c r="K614" s="8">
        <f t="shared" si="61"/>
        <v>0</v>
      </c>
      <c r="L614" s="8">
        <f t="shared" si="62"/>
        <v>0</v>
      </c>
      <c r="M614" s="7"/>
      <c r="N614" s="6">
        <f t="shared" si="63"/>
        <v>0</v>
      </c>
      <c r="U614" s="13">
        <f t="shared" si="64"/>
        <v>0</v>
      </c>
      <c r="V614" s="13">
        <f t="shared" si="65"/>
        <v>0</v>
      </c>
    </row>
    <row r="615" spans="1:22">
      <c r="A615" s="1">
        <v>614</v>
      </c>
      <c r="B615" s="126"/>
      <c r="C615" s="107"/>
      <c r="D615" s="108"/>
      <c r="E615" s="125"/>
      <c r="F615" s="104"/>
      <c r="G615" s="123"/>
      <c r="H615" s="110"/>
      <c r="I615" s="125"/>
      <c r="J615" s="1">
        <f t="shared" si="60"/>
        <v>0</v>
      </c>
      <c r="K615" s="8">
        <f t="shared" si="61"/>
        <v>0</v>
      </c>
      <c r="L615" s="8">
        <f t="shared" si="62"/>
        <v>0</v>
      </c>
      <c r="M615" s="7"/>
      <c r="N615" s="6">
        <f t="shared" si="63"/>
        <v>0</v>
      </c>
      <c r="U615" s="13">
        <f t="shared" si="64"/>
        <v>0</v>
      </c>
      <c r="V615" s="13">
        <f t="shared" si="65"/>
        <v>0</v>
      </c>
    </row>
    <row r="616" spans="1:22">
      <c r="A616" s="1">
        <v>615</v>
      </c>
      <c r="B616" s="126"/>
      <c r="C616" s="107"/>
      <c r="D616" s="108"/>
      <c r="E616" s="125"/>
      <c r="F616" s="104"/>
      <c r="G616" s="123"/>
      <c r="H616" s="110"/>
      <c r="I616" s="125"/>
      <c r="J616" s="1">
        <f t="shared" si="60"/>
        <v>0</v>
      </c>
      <c r="K616" s="8">
        <f t="shared" si="61"/>
        <v>0</v>
      </c>
      <c r="L616" s="8">
        <f t="shared" si="62"/>
        <v>0</v>
      </c>
      <c r="M616" s="7"/>
      <c r="N616" s="6">
        <f t="shared" si="63"/>
        <v>0</v>
      </c>
      <c r="U616" s="13">
        <f t="shared" si="64"/>
        <v>0</v>
      </c>
      <c r="V616" s="13">
        <f t="shared" si="65"/>
        <v>0</v>
      </c>
    </row>
    <row r="617" spans="1:22">
      <c r="A617" s="1">
        <v>616</v>
      </c>
      <c r="B617" s="126"/>
      <c r="C617" s="107"/>
      <c r="D617" s="108"/>
      <c r="E617" s="125"/>
      <c r="F617" s="104"/>
      <c r="G617" s="123"/>
      <c r="H617" s="110"/>
      <c r="I617" s="125"/>
      <c r="J617" s="1">
        <f t="shared" si="60"/>
        <v>0</v>
      </c>
      <c r="K617" s="8">
        <f t="shared" si="61"/>
        <v>0</v>
      </c>
      <c r="L617" s="8">
        <f t="shared" si="62"/>
        <v>0</v>
      </c>
      <c r="M617" s="7"/>
      <c r="N617" s="6">
        <f t="shared" si="63"/>
        <v>0</v>
      </c>
      <c r="U617" s="13">
        <f t="shared" si="64"/>
        <v>0</v>
      </c>
      <c r="V617" s="13">
        <f t="shared" si="65"/>
        <v>0</v>
      </c>
    </row>
    <row r="618" spans="1:22" ht="15" customHeight="1">
      <c r="A618" s="1">
        <v>617</v>
      </c>
      <c r="B618" s="126"/>
      <c r="C618" s="107"/>
      <c r="D618" s="108"/>
      <c r="E618" s="125"/>
      <c r="F618" s="104"/>
      <c r="G618" s="123"/>
      <c r="H618" s="110"/>
      <c r="I618" s="125"/>
      <c r="J618" s="1">
        <f t="shared" si="60"/>
        <v>0</v>
      </c>
      <c r="K618" s="8">
        <f t="shared" si="61"/>
        <v>0</v>
      </c>
      <c r="L618" s="8">
        <f t="shared" si="62"/>
        <v>0</v>
      </c>
      <c r="M618" s="7"/>
      <c r="N618" s="6">
        <f t="shared" si="63"/>
        <v>0</v>
      </c>
      <c r="U618" s="13">
        <f t="shared" si="64"/>
        <v>0</v>
      </c>
      <c r="V618" s="13">
        <f t="shared" si="65"/>
        <v>0</v>
      </c>
    </row>
    <row r="619" spans="1:22">
      <c r="A619" s="1">
        <v>618</v>
      </c>
      <c r="B619" s="126"/>
      <c r="C619" s="107"/>
      <c r="D619" s="108"/>
      <c r="E619" s="125"/>
      <c r="F619" s="104"/>
      <c r="G619" s="123"/>
      <c r="H619" s="110"/>
      <c r="I619" s="125"/>
      <c r="J619" s="1">
        <f t="shared" si="60"/>
        <v>0</v>
      </c>
      <c r="K619" s="8">
        <f t="shared" si="61"/>
        <v>0</v>
      </c>
      <c r="L619" s="8">
        <f t="shared" si="62"/>
        <v>0</v>
      </c>
      <c r="M619" s="7"/>
      <c r="N619" s="6">
        <f t="shared" si="63"/>
        <v>0</v>
      </c>
      <c r="U619" s="13">
        <f t="shared" si="64"/>
        <v>0</v>
      </c>
      <c r="V619" s="13">
        <f t="shared" si="65"/>
        <v>0</v>
      </c>
    </row>
    <row r="620" spans="1:22">
      <c r="A620" s="1">
        <v>619</v>
      </c>
      <c r="B620" s="126"/>
      <c r="C620" s="107"/>
      <c r="D620" s="108"/>
      <c r="E620" s="125"/>
      <c r="F620" s="104"/>
      <c r="G620" s="123"/>
      <c r="H620" s="110"/>
      <c r="I620" s="125"/>
      <c r="J620" s="1">
        <f t="shared" si="60"/>
        <v>0</v>
      </c>
      <c r="K620" s="8">
        <f t="shared" si="61"/>
        <v>0</v>
      </c>
      <c r="L620" s="8">
        <f t="shared" si="62"/>
        <v>0</v>
      </c>
      <c r="M620" s="7"/>
      <c r="N620" s="6">
        <f t="shared" si="63"/>
        <v>0</v>
      </c>
      <c r="U620" s="13">
        <f t="shared" si="64"/>
        <v>0</v>
      </c>
      <c r="V620" s="13">
        <f t="shared" si="65"/>
        <v>0</v>
      </c>
    </row>
    <row r="621" spans="1:22">
      <c r="A621" s="1">
        <v>620</v>
      </c>
      <c r="B621" s="126"/>
      <c r="C621" s="107"/>
      <c r="D621" s="108"/>
      <c r="E621" s="125"/>
      <c r="F621" s="104"/>
      <c r="G621" s="123"/>
      <c r="H621" s="110"/>
      <c r="I621" s="125"/>
      <c r="J621" s="1">
        <f t="shared" si="60"/>
        <v>0</v>
      </c>
      <c r="K621" s="8">
        <f t="shared" si="61"/>
        <v>0</v>
      </c>
      <c r="L621" s="8">
        <f t="shared" si="62"/>
        <v>0</v>
      </c>
      <c r="M621" s="7"/>
      <c r="N621" s="6">
        <f t="shared" si="63"/>
        <v>0</v>
      </c>
      <c r="U621" s="13">
        <f t="shared" si="64"/>
        <v>0</v>
      </c>
      <c r="V621" s="13">
        <f t="shared" si="65"/>
        <v>0</v>
      </c>
    </row>
    <row r="622" spans="1:22">
      <c r="A622" s="1">
        <v>621</v>
      </c>
      <c r="B622" s="126"/>
      <c r="C622" s="107"/>
      <c r="D622" s="108"/>
      <c r="E622" s="125"/>
      <c r="F622" s="104"/>
      <c r="G622" s="123"/>
      <c r="H622" s="110"/>
      <c r="I622" s="125"/>
      <c r="J622" s="1">
        <f t="shared" si="60"/>
        <v>0</v>
      </c>
      <c r="K622" s="8">
        <f t="shared" si="61"/>
        <v>0</v>
      </c>
      <c r="L622" s="8">
        <f t="shared" si="62"/>
        <v>0</v>
      </c>
      <c r="M622" s="7"/>
      <c r="N622" s="6">
        <f t="shared" si="63"/>
        <v>0</v>
      </c>
      <c r="U622" s="13">
        <f t="shared" si="64"/>
        <v>0</v>
      </c>
      <c r="V622" s="13">
        <f t="shared" si="65"/>
        <v>0</v>
      </c>
    </row>
    <row r="623" spans="1:22">
      <c r="A623" s="1">
        <v>622</v>
      </c>
      <c r="B623" s="126"/>
      <c r="C623" s="107"/>
      <c r="D623" s="108"/>
      <c r="E623" s="125"/>
      <c r="F623" s="104"/>
      <c r="G623" s="123"/>
      <c r="H623" s="110"/>
      <c r="I623" s="125"/>
      <c r="J623" s="1">
        <f t="shared" si="60"/>
        <v>0</v>
      </c>
      <c r="K623" s="8">
        <f t="shared" si="61"/>
        <v>0</v>
      </c>
      <c r="L623" s="8">
        <f t="shared" si="62"/>
        <v>0</v>
      </c>
      <c r="M623" s="7"/>
      <c r="N623" s="6">
        <f t="shared" si="63"/>
        <v>0</v>
      </c>
      <c r="U623" s="13">
        <f t="shared" si="64"/>
        <v>0</v>
      </c>
      <c r="V623" s="13">
        <f t="shared" si="65"/>
        <v>0</v>
      </c>
    </row>
    <row r="624" spans="1:22">
      <c r="A624" s="1">
        <v>623</v>
      </c>
      <c r="B624" s="126"/>
      <c r="C624" s="107"/>
      <c r="D624" s="108"/>
      <c r="E624" s="125"/>
      <c r="F624" s="104"/>
      <c r="G624" s="123"/>
      <c r="H624" s="110"/>
      <c r="I624" s="125"/>
      <c r="J624" s="1">
        <f t="shared" si="60"/>
        <v>0</v>
      </c>
      <c r="K624" s="8">
        <f t="shared" si="61"/>
        <v>0</v>
      </c>
      <c r="L624" s="8">
        <f t="shared" si="62"/>
        <v>0</v>
      </c>
      <c r="M624" s="7"/>
      <c r="N624" s="6">
        <f t="shared" si="63"/>
        <v>0</v>
      </c>
      <c r="U624" s="13">
        <f t="shared" si="64"/>
        <v>0</v>
      </c>
      <c r="V624" s="13">
        <f t="shared" si="65"/>
        <v>0</v>
      </c>
    </row>
    <row r="625" spans="1:22">
      <c r="A625" s="1">
        <v>624</v>
      </c>
      <c r="B625" s="126"/>
      <c r="C625" s="107"/>
      <c r="D625" s="108"/>
      <c r="E625" s="125"/>
      <c r="F625" s="104"/>
      <c r="G625" s="123"/>
      <c r="H625" s="110"/>
      <c r="I625" s="125"/>
      <c r="J625" s="1">
        <f t="shared" si="60"/>
        <v>0</v>
      </c>
      <c r="K625" s="8">
        <f t="shared" si="61"/>
        <v>0</v>
      </c>
      <c r="L625" s="8">
        <f t="shared" si="62"/>
        <v>0</v>
      </c>
      <c r="M625" s="7"/>
      <c r="N625" s="6">
        <f t="shared" si="63"/>
        <v>0</v>
      </c>
      <c r="U625" s="13">
        <f t="shared" si="64"/>
        <v>0</v>
      </c>
      <c r="V625" s="13">
        <f t="shared" si="65"/>
        <v>0</v>
      </c>
    </row>
    <row r="626" spans="1:22">
      <c r="A626" s="1">
        <v>625</v>
      </c>
      <c r="B626" s="126"/>
      <c r="C626" s="107"/>
      <c r="D626" s="108"/>
      <c r="E626" s="125"/>
      <c r="F626" s="104"/>
      <c r="G626" s="123"/>
      <c r="H626" s="110"/>
      <c r="I626" s="125"/>
      <c r="J626" s="1">
        <f t="shared" si="60"/>
        <v>0</v>
      </c>
      <c r="K626" s="8">
        <f t="shared" si="61"/>
        <v>0</v>
      </c>
      <c r="L626" s="8">
        <f t="shared" si="62"/>
        <v>0</v>
      </c>
      <c r="M626" s="7"/>
      <c r="N626" s="6">
        <f t="shared" si="63"/>
        <v>0</v>
      </c>
      <c r="U626" s="13">
        <f t="shared" si="64"/>
        <v>0</v>
      </c>
      <c r="V626" s="13">
        <f t="shared" si="65"/>
        <v>0</v>
      </c>
    </row>
    <row r="627" spans="1:22" ht="15" customHeight="1">
      <c r="A627" s="1">
        <v>626</v>
      </c>
      <c r="B627" s="126"/>
      <c r="C627" s="107"/>
      <c r="D627" s="108"/>
      <c r="E627" s="125"/>
      <c r="F627" s="104"/>
      <c r="G627" s="123"/>
      <c r="H627" s="110"/>
      <c r="I627" s="125"/>
      <c r="J627" s="1">
        <f t="shared" si="60"/>
        <v>0</v>
      </c>
      <c r="K627" s="8">
        <f t="shared" si="61"/>
        <v>0</v>
      </c>
      <c r="L627" s="8">
        <f t="shared" si="62"/>
        <v>0</v>
      </c>
      <c r="M627" s="7"/>
      <c r="N627" s="6">
        <f t="shared" si="63"/>
        <v>0</v>
      </c>
      <c r="U627" s="13">
        <f t="shared" si="64"/>
        <v>0</v>
      </c>
      <c r="V627" s="13">
        <f t="shared" si="65"/>
        <v>0</v>
      </c>
    </row>
    <row r="628" spans="1:22">
      <c r="A628" s="1">
        <v>627</v>
      </c>
      <c r="B628" s="126"/>
      <c r="C628" s="107"/>
      <c r="D628" s="108"/>
      <c r="E628" s="125"/>
      <c r="F628" s="104"/>
      <c r="G628" s="123"/>
      <c r="H628" s="110"/>
      <c r="I628" s="125"/>
      <c r="J628" s="1">
        <f t="shared" si="60"/>
        <v>0</v>
      </c>
      <c r="K628" s="8">
        <f t="shared" si="61"/>
        <v>0</v>
      </c>
      <c r="L628" s="8">
        <f t="shared" si="62"/>
        <v>0</v>
      </c>
      <c r="M628" s="7"/>
      <c r="N628" s="6">
        <f t="shared" si="63"/>
        <v>0</v>
      </c>
      <c r="U628" s="13">
        <f t="shared" si="64"/>
        <v>0</v>
      </c>
      <c r="V628" s="13">
        <f t="shared" si="65"/>
        <v>0</v>
      </c>
    </row>
    <row r="629" spans="1:22">
      <c r="A629" s="1">
        <v>628</v>
      </c>
      <c r="B629" s="126"/>
      <c r="C629" s="107"/>
      <c r="D629" s="108"/>
      <c r="E629" s="125"/>
      <c r="F629" s="104"/>
      <c r="G629" s="123"/>
      <c r="H629" s="110"/>
      <c r="I629" s="125"/>
      <c r="J629" s="1">
        <f t="shared" si="60"/>
        <v>0</v>
      </c>
      <c r="K629" s="8">
        <f t="shared" si="61"/>
        <v>0</v>
      </c>
      <c r="L629" s="8">
        <f t="shared" si="62"/>
        <v>0</v>
      </c>
      <c r="M629" s="7"/>
      <c r="N629" s="6">
        <f t="shared" si="63"/>
        <v>0</v>
      </c>
      <c r="U629" s="13">
        <f t="shared" si="64"/>
        <v>0</v>
      </c>
      <c r="V629" s="13">
        <f t="shared" si="65"/>
        <v>0</v>
      </c>
    </row>
    <row r="630" spans="1:22">
      <c r="A630" s="1">
        <v>629</v>
      </c>
      <c r="B630" s="126"/>
      <c r="C630" s="107"/>
      <c r="D630" s="108"/>
      <c r="E630" s="125"/>
      <c r="F630" s="104"/>
      <c r="G630" s="123"/>
      <c r="H630" s="110"/>
      <c r="I630" s="125"/>
      <c r="J630" s="1">
        <f t="shared" si="60"/>
        <v>0</v>
      </c>
      <c r="K630" s="8">
        <f t="shared" si="61"/>
        <v>0</v>
      </c>
      <c r="L630" s="8">
        <f t="shared" si="62"/>
        <v>0</v>
      </c>
      <c r="M630" s="7"/>
      <c r="N630" s="6">
        <f t="shared" si="63"/>
        <v>0</v>
      </c>
      <c r="U630" s="13">
        <f t="shared" si="64"/>
        <v>0</v>
      </c>
      <c r="V630" s="13">
        <f t="shared" si="65"/>
        <v>0</v>
      </c>
    </row>
    <row r="631" spans="1:22">
      <c r="A631" s="1">
        <v>630</v>
      </c>
      <c r="B631" s="126"/>
      <c r="C631" s="107"/>
      <c r="D631" s="108"/>
      <c r="E631" s="125"/>
      <c r="F631" s="104"/>
      <c r="G631" s="123"/>
      <c r="H631" s="110"/>
      <c r="I631" s="125"/>
      <c r="J631" s="1">
        <f t="shared" si="60"/>
        <v>0</v>
      </c>
      <c r="K631" s="8">
        <f t="shared" si="61"/>
        <v>0</v>
      </c>
      <c r="L631" s="8">
        <f t="shared" si="62"/>
        <v>0</v>
      </c>
      <c r="M631" s="7"/>
      <c r="N631" s="6">
        <f t="shared" si="63"/>
        <v>0</v>
      </c>
      <c r="U631" s="13">
        <f t="shared" si="64"/>
        <v>0</v>
      </c>
      <c r="V631" s="13">
        <f t="shared" si="65"/>
        <v>0</v>
      </c>
    </row>
    <row r="632" spans="1:22">
      <c r="A632" s="1">
        <v>631</v>
      </c>
      <c r="B632" s="126"/>
      <c r="C632" s="107"/>
      <c r="D632" s="108"/>
      <c r="E632" s="125"/>
      <c r="F632" s="104"/>
      <c r="G632" s="123"/>
      <c r="H632" s="110"/>
      <c r="I632" s="125"/>
      <c r="J632" s="1">
        <f t="shared" si="60"/>
        <v>0</v>
      </c>
      <c r="K632" s="8">
        <f t="shared" si="61"/>
        <v>0</v>
      </c>
      <c r="L632" s="8">
        <f t="shared" si="62"/>
        <v>0</v>
      </c>
      <c r="M632" s="7"/>
      <c r="N632" s="6">
        <f t="shared" si="63"/>
        <v>0</v>
      </c>
      <c r="U632" s="13">
        <f t="shared" si="64"/>
        <v>0</v>
      </c>
      <c r="V632" s="13">
        <f t="shared" si="65"/>
        <v>0</v>
      </c>
    </row>
    <row r="633" spans="1:22">
      <c r="A633" s="1">
        <v>632</v>
      </c>
      <c r="B633" s="126"/>
      <c r="C633" s="107"/>
      <c r="D633" s="108"/>
      <c r="E633" s="125"/>
      <c r="F633" s="104"/>
      <c r="G633" s="123"/>
      <c r="H633" s="110"/>
      <c r="I633" s="125"/>
      <c r="J633" s="1">
        <f t="shared" si="60"/>
        <v>0</v>
      </c>
      <c r="K633" s="8">
        <f t="shared" si="61"/>
        <v>0</v>
      </c>
      <c r="L633" s="8">
        <f t="shared" si="62"/>
        <v>0</v>
      </c>
      <c r="M633" s="7"/>
      <c r="N633" s="6">
        <f t="shared" si="63"/>
        <v>0</v>
      </c>
      <c r="U633" s="13">
        <f t="shared" si="64"/>
        <v>0</v>
      </c>
      <c r="V633" s="13">
        <f t="shared" si="65"/>
        <v>0</v>
      </c>
    </row>
    <row r="634" spans="1:22">
      <c r="A634" s="1">
        <v>633</v>
      </c>
      <c r="B634" s="126"/>
      <c r="C634" s="107"/>
      <c r="D634" s="108"/>
      <c r="E634" s="125"/>
      <c r="F634" s="104"/>
      <c r="G634" s="123"/>
      <c r="H634" s="110"/>
      <c r="I634" s="125"/>
      <c r="J634" s="1">
        <f t="shared" si="60"/>
        <v>0</v>
      </c>
      <c r="K634" s="8">
        <f t="shared" si="61"/>
        <v>0</v>
      </c>
      <c r="L634" s="8">
        <f t="shared" si="62"/>
        <v>0</v>
      </c>
      <c r="M634" s="7"/>
      <c r="N634" s="6">
        <f t="shared" si="63"/>
        <v>0</v>
      </c>
      <c r="U634" s="13">
        <f t="shared" si="64"/>
        <v>0</v>
      </c>
      <c r="V634" s="13">
        <f t="shared" si="65"/>
        <v>0</v>
      </c>
    </row>
    <row r="635" spans="1:22">
      <c r="A635" s="1">
        <v>634</v>
      </c>
      <c r="B635" s="126"/>
      <c r="C635" s="107"/>
      <c r="D635" s="108"/>
      <c r="E635" s="125"/>
      <c r="F635" s="104"/>
      <c r="G635" s="123"/>
      <c r="H635" s="110"/>
      <c r="I635" s="125"/>
      <c r="J635" s="1">
        <f t="shared" si="60"/>
        <v>0</v>
      </c>
      <c r="K635" s="8">
        <f t="shared" si="61"/>
        <v>0</v>
      </c>
      <c r="L635" s="8">
        <f t="shared" si="62"/>
        <v>0</v>
      </c>
      <c r="M635" s="7"/>
      <c r="N635" s="6">
        <f t="shared" si="63"/>
        <v>0</v>
      </c>
      <c r="U635" s="13">
        <f t="shared" si="64"/>
        <v>0</v>
      </c>
      <c r="V635" s="13">
        <f t="shared" si="65"/>
        <v>0</v>
      </c>
    </row>
    <row r="636" spans="1:22" ht="15" customHeight="1">
      <c r="A636" s="1">
        <v>635</v>
      </c>
      <c r="B636" s="126"/>
      <c r="C636" s="107"/>
      <c r="D636" s="108"/>
      <c r="E636" s="125"/>
      <c r="F636" s="104"/>
      <c r="G636" s="123"/>
      <c r="H636" s="110"/>
      <c r="I636" s="125"/>
      <c r="J636" s="1">
        <f t="shared" si="60"/>
        <v>0</v>
      </c>
      <c r="K636" s="8">
        <f t="shared" si="61"/>
        <v>0</v>
      </c>
      <c r="L636" s="8">
        <f t="shared" si="62"/>
        <v>0</v>
      </c>
      <c r="M636" s="7"/>
      <c r="N636" s="6">
        <f t="shared" si="63"/>
        <v>0</v>
      </c>
      <c r="U636" s="13">
        <f t="shared" si="64"/>
        <v>0</v>
      </c>
      <c r="V636" s="13">
        <f t="shared" si="65"/>
        <v>0</v>
      </c>
    </row>
    <row r="637" spans="1:22">
      <c r="A637" s="1">
        <v>636</v>
      </c>
      <c r="B637" s="126"/>
      <c r="C637" s="107"/>
      <c r="D637" s="108"/>
      <c r="E637" s="125"/>
      <c r="F637" s="104"/>
      <c r="G637" s="123"/>
      <c r="H637" s="110"/>
      <c r="I637" s="125"/>
      <c r="J637" s="1">
        <f t="shared" si="60"/>
        <v>0</v>
      </c>
      <c r="K637" s="8">
        <f t="shared" si="61"/>
        <v>0</v>
      </c>
      <c r="L637" s="8">
        <f t="shared" si="62"/>
        <v>0</v>
      </c>
      <c r="M637" s="7"/>
      <c r="N637" s="6">
        <f t="shared" si="63"/>
        <v>0</v>
      </c>
      <c r="U637" s="13">
        <f t="shared" si="64"/>
        <v>0</v>
      </c>
      <c r="V637" s="13">
        <f t="shared" si="65"/>
        <v>0</v>
      </c>
    </row>
    <row r="638" spans="1:22">
      <c r="A638" s="1">
        <v>637</v>
      </c>
      <c r="B638" s="126"/>
      <c r="C638" s="107"/>
      <c r="D638" s="108"/>
      <c r="E638" s="125"/>
      <c r="F638" s="104"/>
      <c r="G638" s="123"/>
      <c r="H638" s="110"/>
      <c r="I638" s="125"/>
      <c r="J638" s="1">
        <f t="shared" si="60"/>
        <v>0</v>
      </c>
      <c r="K638" s="8">
        <f t="shared" si="61"/>
        <v>0</v>
      </c>
      <c r="L638" s="8">
        <f t="shared" si="62"/>
        <v>0</v>
      </c>
      <c r="M638" s="7"/>
      <c r="N638" s="6">
        <f t="shared" si="63"/>
        <v>0</v>
      </c>
      <c r="U638" s="13">
        <f t="shared" si="64"/>
        <v>0</v>
      </c>
      <c r="V638" s="13">
        <f t="shared" si="65"/>
        <v>0</v>
      </c>
    </row>
    <row r="639" spans="1:22">
      <c r="A639" s="1">
        <v>638</v>
      </c>
      <c r="B639" s="126"/>
      <c r="C639" s="107"/>
      <c r="D639" s="108"/>
      <c r="E639" s="125"/>
      <c r="F639" s="104"/>
      <c r="G639" s="123"/>
      <c r="H639" s="110"/>
      <c r="I639" s="125"/>
      <c r="J639" s="1">
        <f t="shared" si="60"/>
        <v>0</v>
      </c>
      <c r="K639" s="8">
        <f t="shared" si="61"/>
        <v>0</v>
      </c>
      <c r="L639" s="8">
        <f t="shared" si="62"/>
        <v>0</v>
      </c>
      <c r="M639" s="7"/>
      <c r="N639" s="6">
        <f t="shared" si="63"/>
        <v>0</v>
      </c>
      <c r="U639" s="13">
        <f t="shared" si="64"/>
        <v>0</v>
      </c>
      <c r="V639" s="13">
        <f t="shared" si="65"/>
        <v>0</v>
      </c>
    </row>
    <row r="640" spans="1:22">
      <c r="A640" s="1">
        <v>639</v>
      </c>
      <c r="B640" s="126"/>
      <c r="C640" s="107"/>
      <c r="D640" s="108"/>
      <c r="E640" s="125"/>
      <c r="F640" s="104"/>
      <c r="G640" s="123"/>
      <c r="H640" s="110"/>
      <c r="I640" s="125"/>
      <c r="J640" s="1">
        <f t="shared" si="60"/>
        <v>0</v>
      </c>
      <c r="K640" s="8">
        <f t="shared" si="61"/>
        <v>0</v>
      </c>
      <c r="L640" s="8">
        <f t="shared" si="62"/>
        <v>0</v>
      </c>
      <c r="M640" s="7"/>
      <c r="N640" s="6">
        <f t="shared" si="63"/>
        <v>0</v>
      </c>
      <c r="U640" s="13">
        <f t="shared" si="64"/>
        <v>0</v>
      </c>
      <c r="V640" s="13">
        <f t="shared" si="65"/>
        <v>0</v>
      </c>
    </row>
    <row r="641" spans="1:22">
      <c r="A641" s="1">
        <v>640</v>
      </c>
      <c r="B641" s="126"/>
      <c r="C641" s="107"/>
      <c r="D641" s="108"/>
      <c r="E641" s="125"/>
      <c r="F641" s="104"/>
      <c r="G641" s="123"/>
      <c r="H641" s="110"/>
      <c r="I641" s="125"/>
      <c r="J641" s="1">
        <f t="shared" si="60"/>
        <v>0</v>
      </c>
      <c r="K641" s="8">
        <f t="shared" si="61"/>
        <v>0</v>
      </c>
      <c r="L641" s="8">
        <f t="shared" si="62"/>
        <v>0</v>
      </c>
      <c r="M641" s="7"/>
      <c r="N641" s="6">
        <f t="shared" si="63"/>
        <v>0</v>
      </c>
      <c r="U641" s="13">
        <f t="shared" si="64"/>
        <v>0</v>
      </c>
      <c r="V641" s="13">
        <f t="shared" si="65"/>
        <v>0</v>
      </c>
    </row>
    <row r="642" spans="1:22">
      <c r="A642" s="1">
        <v>641</v>
      </c>
      <c r="B642" s="126"/>
      <c r="C642" s="107"/>
      <c r="D642" s="108"/>
      <c r="E642" s="125"/>
      <c r="F642" s="104"/>
      <c r="G642" s="123"/>
      <c r="H642" s="110"/>
      <c r="I642" s="125"/>
      <c r="J642" s="1">
        <f t="shared" si="60"/>
        <v>0</v>
      </c>
      <c r="K642" s="8">
        <f t="shared" si="61"/>
        <v>0</v>
      </c>
      <c r="L642" s="8">
        <f t="shared" si="62"/>
        <v>0</v>
      </c>
      <c r="M642" s="7"/>
      <c r="N642" s="6">
        <f t="shared" si="63"/>
        <v>0</v>
      </c>
      <c r="U642" s="13">
        <f t="shared" si="64"/>
        <v>0</v>
      </c>
      <c r="V642" s="13">
        <f t="shared" si="65"/>
        <v>0</v>
      </c>
    </row>
    <row r="643" spans="1:22">
      <c r="A643" s="1">
        <v>642</v>
      </c>
      <c r="B643" s="126"/>
      <c r="C643" s="107"/>
      <c r="D643" s="108"/>
      <c r="E643" s="125"/>
      <c r="F643" s="104"/>
      <c r="G643" s="123"/>
      <c r="H643" s="110"/>
      <c r="I643" s="125"/>
      <c r="J643" s="1">
        <f t="shared" si="60"/>
        <v>0</v>
      </c>
      <c r="K643" s="8">
        <f t="shared" si="61"/>
        <v>0</v>
      </c>
      <c r="L643" s="8">
        <f t="shared" si="62"/>
        <v>0</v>
      </c>
      <c r="M643" s="7"/>
      <c r="N643" s="6">
        <f t="shared" si="63"/>
        <v>0</v>
      </c>
      <c r="U643" s="13">
        <f t="shared" si="64"/>
        <v>0</v>
      </c>
      <c r="V643" s="13">
        <f t="shared" si="65"/>
        <v>0</v>
      </c>
    </row>
    <row r="644" spans="1:22">
      <c r="A644" s="1">
        <v>643</v>
      </c>
      <c r="B644" s="126"/>
      <c r="C644" s="107"/>
      <c r="D644" s="108"/>
      <c r="E644" s="125"/>
      <c r="F644" s="104"/>
      <c r="G644" s="123"/>
      <c r="H644" s="110"/>
      <c r="I644" s="125"/>
      <c r="J644" s="1">
        <f t="shared" si="60"/>
        <v>0</v>
      </c>
      <c r="K644" s="8">
        <f t="shared" si="61"/>
        <v>0</v>
      </c>
      <c r="L644" s="8">
        <f t="shared" si="62"/>
        <v>0</v>
      </c>
      <c r="M644" s="7"/>
      <c r="N644" s="6">
        <f t="shared" si="63"/>
        <v>0</v>
      </c>
      <c r="U644" s="13">
        <f t="shared" si="64"/>
        <v>0</v>
      </c>
      <c r="V644" s="13">
        <f t="shared" si="65"/>
        <v>0</v>
      </c>
    </row>
    <row r="645" spans="1:22" ht="15" customHeight="1">
      <c r="A645" s="1">
        <v>644</v>
      </c>
      <c r="B645" s="126"/>
      <c r="C645" s="107"/>
      <c r="D645" s="108"/>
      <c r="E645" s="125"/>
      <c r="F645" s="104"/>
      <c r="G645" s="123"/>
      <c r="H645" s="110"/>
      <c r="I645" s="125"/>
      <c r="J645" s="1">
        <f t="shared" si="60"/>
        <v>0</v>
      </c>
      <c r="K645" s="8">
        <f t="shared" si="61"/>
        <v>0</v>
      </c>
      <c r="L645" s="8">
        <f t="shared" si="62"/>
        <v>0</v>
      </c>
      <c r="M645" s="7"/>
      <c r="N645" s="6">
        <f t="shared" si="63"/>
        <v>0</v>
      </c>
      <c r="U645" s="13">
        <f t="shared" si="64"/>
        <v>0</v>
      </c>
      <c r="V645" s="13">
        <f t="shared" si="65"/>
        <v>0</v>
      </c>
    </row>
    <row r="646" spans="1:22">
      <c r="A646" s="1">
        <v>645</v>
      </c>
      <c r="B646" s="126"/>
      <c r="C646" s="107"/>
      <c r="D646" s="108"/>
      <c r="E646" s="125"/>
      <c r="F646" s="104"/>
      <c r="G646" s="123"/>
      <c r="H646" s="110"/>
      <c r="I646" s="125"/>
      <c r="J646" s="1">
        <f t="shared" si="60"/>
        <v>0</v>
      </c>
      <c r="K646" s="8">
        <f t="shared" si="61"/>
        <v>0</v>
      </c>
      <c r="L646" s="8">
        <f t="shared" si="62"/>
        <v>0</v>
      </c>
      <c r="M646" s="7"/>
      <c r="N646" s="6">
        <f t="shared" si="63"/>
        <v>0</v>
      </c>
      <c r="U646" s="13">
        <f t="shared" si="64"/>
        <v>0</v>
      </c>
      <c r="V646" s="13">
        <f t="shared" si="65"/>
        <v>0</v>
      </c>
    </row>
    <row r="647" spans="1:22">
      <c r="A647" s="1">
        <v>646</v>
      </c>
      <c r="B647" s="126"/>
      <c r="C647" s="107"/>
      <c r="D647" s="108"/>
      <c r="E647" s="125"/>
      <c r="F647" s="104"/>
      <c r="G647" s="123"/>
      <c r="H647" s="110"/>
      <c r="I647" s="125"/>
      <c r="J647" s="1">
        <f t="shared" si="60"/>
        <v>0</v>
      </c>
      <c r="K647" s="8">
        <f t="shared" si="61"/>
        <v>0</v>
      </c>
      <c r="L647" s="8">
        <f t="shared" si="62"/>
        <v>0</v>
      </c>
      <c r="M647" s="7"/>
      <c r="N647" s="6">
        <f t="shared" si="63"/>
        <v>0</v>
      </c>
      <c r="U647" s="13">
        <f t="shared" si="64"/>
        <v>0</v>
      </c>
      <c r="V647" s="13">
        <f t="shared" si="65"/>
        <v>0</v>
      </c>
    </row>
    <row r="648" spans="1:22">
      <c r="A648" s="1">
        <v>647</v>
      </c>
      <c r="B648" s="126"/>
      <c r="C648" s="107"/>
      <c r="D648" s="108"/>
      <c r="E648" s="125"/>
      <c r="F648" s="104"/>
      <c r="G648" s="123"/>
      <c r="H648" s="110"/>
      <c r="I648" s="125"/>
      <c r="J648" s="1">
        <f t="shared" si="60"/>
        <v>0</v>
      </c>
      <c r="K648" s="8">
        <f t="shared" si="61"/>
        <v>0</v>
      </c>
      <c r="L648" s="8">
        <f t="shared" si="62"/>
        <v>0</v>
      </c>
      <c r="M648" s="7"/>
      <c r="N648" s="6">
        <f t="shared" si="63"/>
        <v>0</v>
      </c>
      <c r="U648" s="13">
        <f t="shared" si="64"/>
        <v>0</v>
      </c>
      <c r="V648" s="13">
        <f t="shared" si="65"/>
        <v>0</v>
      </c>
    </row>
    <row r="649" spans="1:22">
      <c r="A649" s="1">
        <v>648</v>
      </c>
      <c r="B649" s="126"/>
      <c r="C649" s="107"/>
      <c r="D649" s="108"/>
      <c r="E649" s="125"/>
      <c r="F649" s="104"/>
      <c r="G649" s="123"/>
      <c r="H649" s="110"/>
      <c r="I649" s="125"/>
      <c r="J649" s="1">
        <f t="shared" si="60"/>
        <v>0</v>
      </c>
      <c r="K649" s="8">
        <f t="shared" si="61"/>
        <v>0</v>
      </c>
      <c r="L649" s="8">
        <f t="shared" si="62"/>
        <v>0</v>
      </c>
      <c r="M649" s="7"/>
      <c r="N649" s="6">
        <f t="shared" si="63"/>
        <v>0</v>
      </c>
      <c r="U649" s="13">
        <f t="shared" si="64"/>
        <v>0</v>
      </c>
      <c r="V649" s="13">
        <f t="shared" si="65"/>
        <v>0</v>
      </c>
    </row>
    <row r="650" spans="1:22">
      <c r="A650" s="1">
        <v>649</v>
      </c>
      <c r="B650" s="126"/>
      <c r="C650" s="107"/>
      <c r="D650" s="108"/>
      <c r="E650" s="125"/>
      <c r="F650" s="104"/>
      <c r="G650" s="123"/>
      <c r="H650" s="110"/>
      <c r="I650" s="125"/>
      <c r="J650" s="1">
        <f t="shared" si="60"/>
        <v>0</v>
      </c>
      <c r="K650" s="8">
        <f t="shared" si="61"/>
        <v>0</v>
      </c>
      <c r="L650" s="8">
        <f t="shared" si="62"/>
        <v>0</v>
      </c>
      <c r="M650" s="7"/>
      <c r="N650" s="6">
        <f t="shared" si="63"/>
        <v>0</v>
      </c>
      <c r="U650" s="13">
        <f t="shared" si="64"/>
        <v>0</v>
      </c>
      <c r="V650" s="13">
        <f t="shared" si="65"/>
        <v>0</v>
      </c>
    </row>
    <row r="651" spans="1:22">
      <c r="A651" s="1">
        <v>650</v>
      </c>
      <c r="B651" s="126"/>
      <c r="C651" s="107"/>
      <c r="D651" s="108"/>
      <c r="E651" s="125"/>
      <c r="F651" s="104"/>
      <c r="G651" s="123"/>
      <c r="H651" s="110"/>
      <c r="I651" s="125"/>
      <c r="J651" s="1">
        <f t="shared" si="60"/>
        <v>0</v>
      </c>
      <c r="K651" s="8">
        <f t="shared" si="61"/>
        <v>0</v>
      </c>
      <c r="L651" s="8">
        <f t="shared" si="62"/>
        <v>0</v>
      </c>
      <c r="M651" s="7"/>
      <c r="N651" s="6">
        <f t="shared" si="63"/>
        <v>0</v>
      </c>
      <c r="U651" s="13">
        <f t="shared" si="64"/>
        <v>0</v>
      </c>
      <c r="V651" s="13">
        <f t="shared" si="65"/>
        <v>0</v>
      </c>
    </row>
    <row r="652" spans="1:22">
      <c r="A652" s="1">
        <v>651</v>
      </c>
      <c r="B652" s="126"/>
      <c r="C652" s="107"/>
      <c r="D652" s="108"/>
      <c r="E652" s="125"/>
      <c r="F652" s="104"/>
      <c r="G652" s="123"/>
      <c r="H652" s="110"/>
      <c r="I652" s="125"/>
      <c r="J652" s="1">
        <f t="shared" si="60"/>
        <v>0</v>
      </c>
      <c r="K652" s="8">
        <f t="shared" si="61"/>
        <v>0</v>
      </c>
      <c r="L652" s="8">
        <f t="shared" si="62"/>
        <v>0</v>
      </c>
      <c r="M652" s="7"/>
      <c r="N652" s="6">
        <f t="shared" si="63"/>
        <v>0</v>
      </c>
      <c r="U652" s="13">
        <f t="shared" si="64"/>
        <v>0</v>
      </c>
      <c r="V652" s="13">
        <f t="shared" si="65"/>
        <v>0</v>
      </c>
    </row>
    <row r="653" spans="1:22">
      <c r="A653" s="1">
        <v>652</v>
      </c>
      <c r="B653" s="126"/>
      <c r="C653" s="107"/>
      <c r="D653" s="108"/>
      <c r="E653" s="125"/>
      <c r="F653" s="104"/>
      <c r="G653" s="123"/>
      <c r="H653" s="110"/>
      <c r="I653" s="125"/>
      <c r="J653" s="1">
        <f t="shared" si="60"/>
        <v>0</v>
      </c>
      <c r="K653" s="8">
        <f t="shared" si="61"/>
        <v>0</v>
      </c>
      <c r="L653" s="8">
        <f t="shared" si="62"/>
        <v>0</v>
      </c>
      <c r="M653" s="7"/>
      <c r="N653" s="6">
        <f t="shared" si="63"/>
        <v>0</v>
      </c>
      <c r="U653" s="13">
        <f t="shared" si="64"/>
        <v>0</v>
      </c>
      <c r="V653" s="13">
        <f t="shared" si="65"/>
        <v>0</v>
      </c>
    </row>
    <row r="654" spans="1:22" ht="15" customHeight="1">
      <c r="A654" s="1">
        <v>653</v>
      </c>
      <c r="B654" s="126"/>
      <c r="C654" s="107"/>
      <c r="D654" s="108"/>
      <c r="E654" s="125"/>
      <c r="F654" s="104"/>
      <c r="G654" s="123"/>
      <c r="H654" s="110"/>
      <c r="I654" s="12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26"/>
      <c r="C655" s="107"/>
      <c r="D655" s="108"/>
      <c r="E655" s="125"/>
      <c r="F655" s="104"/>
      <c r="G655" s="123"/>
      <c r="H655" s="110"/>
      <c r="I655" s="125"/>
      <c r="J655" s="1">
        <f t="shared" si="66"/>
        <v>0</v>
      </c>
      <c r="K655" s="8">
        <f t="shared" si="67"/>
        <v>0</v>
      </c>
      <c r="L655" s="8">
        <f t="shared" si="68"/>
        <v>0</v>
      </c>
      <c r="M655" s="7"/>
      <c r="N655" s="6">
        <f t="shared" si="69"/>
        <v>0</v>
      </c>
      <c r="U655" s="13">
        <f t="shared" si="70"/>
        <v>0</v>
      </c>
      <c r="V655" s="13">
        <f t="shared" si="71"/>
        <v>0</v>
      </c>
    </row>
    <row r="656" spans="1:22">
      <c r="A656" s="1">
        <v>655</v>
      </c>
      <c r="B656" s="126"/>
      <c r="C656" s="107"/>
      <c r="D656" s="108"/>
      <c r="E656" s="125"/>
      <c r="F656" s="104"/>
      <c r="G656" s="123"/>
      <c r="H656" s="110"/>
      <c r="I656" s="125"/>
      <c r="J656" s="1">
        <f t="shared" si="66"/>
        <v>0</v>
      </c>
      <c r="K656" s="8">
        <f t="shared" si="67"/>
        <v>0</v>
      </c>
      <c r="L656" s="8">
        <f t="shared" si="68"/>
        <v>0</v>
      </c>
      <c r="M656" s="7"/>
      <c r="N656" s="6">
        <f t="shared" si="69"/>
        <v>0</v>
      </c>
      <c r="U656" s="13">
        <f t="shared" si="70"/>
        <v>0</v>
      </c>
      <c r="V656" s="13">
        <f t="shared" si="71"/>
        <v>0</v>
      </c>
    </row>
    <row r="657" spans="1:22">
      <c r="A657" s="1">
        <v>656</v>
      </c>
      <c r="B657" s="126"/>
      <c r="C657" s="107"/>
      <c r="D657" s="108"/>
      <c r="E657" s="125"/>
      <c r="F657" s="104"/>
      <c r="G657" s="123"/>
      <c r="H657" s="110"/>
      <c r="I657" s="125"/>
      <c r="J657" s="1">
        <f t="shared" si="66"/>
        <v>0</v>
      </c>
      <c r="K657" s="8">
        <f t="shared" si="67"/>
        <v>0</v>
      </c>
      <c r="L657" s="8">
        <f t="shared" si="68"/>
        <v>0</v>
      </c>
      <c r="M657" s="7"/>
      <c r="N657" s="6">
        <f t="shared" si="69"/>
        <v>0</v>
      </c>
      <c r="U657" s="13">
        <f t="shared" si="70"/>
        <v>0</v>
      </c>
      <c r="V657" s="13">
        <f t="shared" si="71"/>
        <v>0</v>
      </c>
    </row>
    <row r="658" spans="1:22">
      <c r="A658" s="1">
        <v>657</v>
      </c>
      <c r="B658" s="126"/>
      <c r="C658" s="107"/>
      <c r="D658" s="108"/>
      <c r="E658" s="125"/>
      <c r="F658" s="104"/>
      <c r="G658" s="123"/>
      <c r="H658" s="110"/>
      <c r="I658" s="125"/>
      <c r="J658" s="1">
        <f t="shared" si="66"/>
        <v>0</v>
      </c>
      <c r="K658" s="8">
        <f t="shared" si="67"/>
        <v>0</v>
      </c>
      <c r="L658" s="8">
        <f t="shared" si="68"/>
        <v>0</v>
      </c>
      <c r="M658" s="7"/>
      <c r="N658" s="6">
        <f t="shared" si="69"/>
        <v>0</v>
      </c>
      <c r="U658" s="13">
        <f t="shared" si="70"/>
        <v>0</v>
      </c>
      <c r="V658" s="13">
        <f t="shared" si="71"/>
        <v>0</v>
      </c>
    </row>
    <row r="659" spans="1:22">
      <c r="A659" s="1">
        <v>658</v>
      </c>
      <c r="B659" s="126"/>
      <c r="C659" s="107"/>
      <c r="D659" s="108"/>
      <c r="E659" s="125"/>
      <c r="F659" s="104"/>
      <c r="G659" s="123"/>
      <c r="H659" s="110"/>
      <c r="I659" s="125"/>
      <c r="J659" s="1">
        <f t="shared" si="66"/>
        <v>0</v>
      </c>
      <c r="K659" s="8">
        <f t="shared" si="67"/>
        <v>0</v>
      </c>
      <c r="L659" s="8">
        <f t="shared" si="68"/>
        <v>0</v>
      </c>
      <c r="M659" s="7"/>
      <c r="N659" s="6">
        <f t="shared" si="69"/>
        <v>0</v>
      </c>
      <c r="U659" s="13">
        <f t="shared" si="70"/>
        <v>0</v>
      </c>
      <c r="V659" s="13">
        <f t="shared" si="71"/>
        <v>0</v>
      </c>
    </row>
    <row r="660" spans="1:22">
      <c r="A660" s="1">
        <v>659</v>
      </c>
      <c r="B660" s="126"/>
      <c r="C660" s="107"/>
      <c r="D660" s="108"/>
      <c r="E660" s="125"/>
      <c r="F660" s="104"/>
      <c r="G660" s="123"/>
      <c r="H660" s="110"/>
      <c r="I660" s="125"/>
      <c r="J660" s="1">
        <f t="shared" si="66"/>
        <v>0</v>
      </c>
      <c r="K660" s="8">
        <f t="shared" si="67"/>
        <v>0</v>
      </c>
      <c r="L660" s="8">
        <f t="shared" si="68"/>
        <v>0</v>
      </c>
      <c r="M660" s="7"/>
      <c r="N660" s="6">
        <f t="shared" si="69"/>
        <v>0</v>
      </c>
      <c r="U660" s="13">
        <f t="shared" si="70"/>
        <v>0</v>
      </c>
      <c r="V660" s="13">
        <f t="shared" si="71"/>
        <v>0</v>
      </c>
    </row>
    <row r="661" spans="1:22">
      <c r="A661" s="1">
        <v>660</v>
      </c>
      <c r="B661" s="126"/>
      <c r="C661" s="107"/>
      <c r="D661" s="108"/>
      <c r="E661" s="125"/>
      <c r="F661" s="104"/>
      <c r="G661" s="123"/>
      <c r="H661" s="110"/>
      <c r="I661" s="125"/>
      <c r="J661" s="1">
        <f t="shared" si="66"/>
        <v>0</v>
      </c>
      <c r="K661" s="8">
        <f t="shared" si="67"/>
        <v>0</v>
      </c>
      <c r="L661" s="8">
        <f t="shared" si="68"/>
        <v>0</v>
      </c>
      <c r="M661" s="7"/>
      <c r="N661" s="6">
        <f t="shared" si="69"/>
        <v>0</v>
      </c>
      <c r="U661" s="13">
        <f t="shared" si="70"/>
        <v>0</v>
      </c>
      <c r="V661" s="13">
        <f t="shared" si="71"/>
        <v>0</v>
      </c>
    </row>
    <row r="662" spans="1:22">
      <c r="A662" s="1">
        <v>661</v>
      </c>
      <c r="B662" s="126"/>
      <c r="C662" s="107"/>
      <c r="D662" s="108"/>
      <c r="E662" s="125"/>
      <c r="F662" s="104"/>
      <c r="G662" s="123"/>
      <c r="H662" s="110"/>
      <c r="I662" s="125"/>
      <c r="J662" s="1">
        <f t="shared" si="66"/>
        <v>0</v>
      </c>
      <c r="K662" s="8">
        <f t="shared" si="67"/>
        <v>0</v>
      </c>
      <c r="L662" s="8">
        <f t="shared" si="68"/>
        <v>0</v>
      </c>
      <c r="M662" s="7"/>
      <c r="N662" s="6">
        <f t="shared" si="69"/>
        <v>0</v>
      </c>
      <c r="U662" s="13">
        <f t="shared" si="70"/>
        <v>0</v>
      </c>
      <c r="V662" s="13">
        <f t="shared" si="71"/>
        <v>0</v>
      </c>
    </row>
    <row r="663" spans="1:22" ht="15" customHeight="1">
      <c r="A663" s="1">
        <v>662</v>
      </c>
      <c r="B663" s="126"/>
      <c r="C663" s="107"/>
      <c r="D663" s="108"/>
      <c r="E663" s="125"/>
      <c r="F663" s="104"/>
      <c r="G663" s="123"/>
      <c r="H663" s="110"/>
      <c r="I663" s="125"/>
      <c r="J663" s="1">
        <f t="shared" si="66"/>
        <v>0</v>
      </c>
      <c r="K663" s="8">
        <f t="shared" si="67"/>
        <v>0</v>
      </c>
      <c r="L663" s="8">
        <f t="shared" si="68"/>
        <v>0</v>
      </c>
      <c r="M663" s="7"/>
      <c r="N663" s="6">
        <f t="shared" si="69"/>
        <v>0</v>
      </c>
      <c r="U663" s="13">
        <f t="shared" si="70"/>
        <v>0</v>
      </c>
      <c r="V663" s="13">
        <f t="shared" si="71"/>
        <v>0</v>
      </c>
    </row>
    <row r="664" spans="1:22">
      <c r="A664" s="1">
        <v>663</v>
      </c>
      <c r="B664" s="126"/>
      <c r="C664" s="107"/>
      <c r="D664" s="108"/>
      <c r="E664" s="125"/>
      <c r="F664" s="104"/>
      <c r="G664" s="123"/>
      <c r="H664" s="110"/>
      <c r="I664" s="125"/>
      <c r="J664" s="1">
        <f t="shared" si="66"/>
        <v>0</v>
      </c>
      <c r="K664" s="8">
        <f t="shared" si="67"/>
        <v>0</v>
      </c>
      <c r="L664" s="8">
        <f t="shared" si="68"/>
        <v>0</v>
      </c>
      <c r="M664" s="7"/>
      <c r="N664" s="6">
        <f t="shared" si="69"/>
        <v>0</v>
      </c>
      <c r="U664" s="13">
        <f t="shared" si="70"/>
        <v>0</v>
      </c>
      <c r="V664" s="13">
        <f t="shared" si="71"/>
        <v>0</v>
      </c>
    </row>
    <row r="665" spans="1:22">
      <c r="A665" s="1">
        <v>664</v>
      </c>
      <c r="B665" s="126"/>
      <c r="C665" s="107"/>
      <c r="D665" s="108"/>
      <c r="E665" s="125"/>
      <c r="F665" s="104"/>
      <c r="G665" s="123"/>
      <c r="H665" s="110"/>
      <c r="I665" s="125"/>
      <c r="J665" s="1">
        <f t="shared" si="66"/>
        <v>0</v>
      </c>
      <c r="K665" s="8">
        <f t="shared" si="67"/>
        <v>0</v>
      </c>
      <c r="L665" s="8">
        <f t="shared" si="68"/>
        <v>0</v>
      </c>
      <c r="M665" s="7"/>
      <c r="N665" s="6">
        <f t="shared" si="69"/>
        <v>0</v>
      </c>
      <c r="U665" s="13">
        <f t="shared" si="70"/>
        <v>0</v>
      </c>
      <c r="V665" s="13">
        <f t="shared" si="71"/>
        <v>0</v>
      </c>
    </row>
    <row r="666" spans="1:22">
      <c r="A666" s="1">
        <v>665</v>
      </c>
      <c r="B666" s="126"/>
      <c r="C666" s="107"/>
      <c r="D666" s="108"/>
      <c r="E666" s="125"/>
      <c r="F666" s="104"/>
      <c r="G666" s="123"/>
      <c r="H666" s="110"/>
      <c r="I666" s="125"/>
      <c r="J666" s="1">
        <f t="shared" si="66"/>
        <v>0</v>
      </c>
      <c r="K666" s="8">
        <f t="shared" si="67"/>
        <v>0</v>
      </c>
      <c r="L666" s="8">
        <f t="shared" si="68"/>
        <v>0</v>
      </c>
      <c r="M666" s="7"/>
      <c r="N666" s="6">
        <f t="shared" si="69"/>
        <v>0</v>
      </c>
      <c r="U666" s="13">
        <f t="shared" si="70"/>
        <v>0</v>
      </c>
      <c r="V666" s="13">
        <f t="shared" si="71"/>
        <v>0</v>
      </c>
    </row>
    <row r="667" spans="1:22">
      <c r="A667" s="1">
        <v>666</v>
      </c>
      <c r="B667" s="126"/>
      <c r="C667" s="107"/>
      <c r="D667" s="108"/>
      <c r="E667" s="125"/>
      <c r="F667" s="104"/>
      <c r="G667" s="123"/>
      <c r="H667" s="110"/>
      <c r="I667" s="125"/>
      <c r="J667" s="1">
        <f t="shared" si="66"/>
        <v>0</v>
      </c>
      <c r="K667" s="8">
        <f t="shared" si="67"/>
        <v>0</v>
      </c>
      <c r="L667" s="8">
        <f t="shared" si="68"/>
        <v>0</v>
      </c>
      <c r="M667" s="7"/>
      <c r="N667" s="6">
        <f t="shared" si="69"/>
        <v>0</v>
      </c>
      <c r="U667" s="13">
        <f t="shared" si="70"/>
        <v>0</v>
      </c>
      <c r="V667" s="13">
        <f t="shared" si="71"/>
        <v>0</v>
      </c>
    </row>
    <row r="668" spans="1:22">
      <c r="A668" s="1">
        <v>667</v>
      </c>
      <c r="B668" s="126"/>
      <c r="C668" s="107"/>
      <c r="D668" s="108"/>
      <c r="E668" s="125"/>
      <c r="F668" s="104"/>
      <c r="G668" s="123"/>
      <c r="H668" s="110"/>
      <c r="I668" s="125"/>
      <c r="J668" s="1">
        <f t="shared" si="66"/>
        <v>0</v>
      </c>
      <c r="K668" s="8">
        <f t="shared" si="67"/>
        <v>0</v>
      </c>
      <c r="L668" s="8">
        <f t="shared" si="68"/>
        <v>0</v>
      </c>
      <c r="M668" s="7"/>
      <c r="N668" s="6">
        <f t="shared" si="69"/>
        <v>0</v>
      </c>
      <c r="U668" s="13">
        <f t="shared" si="70"/>
        <v>0</v>
      </c>
      <c r="V668" s="13">
        <f t="shared" si="71"/>
        <v>0</v>
      </c>
    </row>
    <row r="669" spans="1:22">
      <c r="A669" s="1">
        <v>668</v>
      </c>
      <c r="B669" s="126"/>
      <c r="C669" s="107"/>
      <c r="D669" s="108"/>
      <c r="E669" s="125"/>
      <c r="F669" s="104"/>
      <c r="G669" s="123"/>
      <c r="H669" s="110"/>
      <c r="I669" s="125"/>
      <c r="J669" s="1">
        <f t="shared" si="66"/>
        <v>0</v>
      </c>
      <c r="K669" s="8">
        <f t="shared" si="67"/>
        <v>0</v>
      </c>
      <c r="L669" s="8">
        <f t="shared" si="68"/>
        <v>0</v>
      </c>
      <c r="M669" s="7"/>
      <c r="N669" s="6">
        <f t="shared" si="69"/>
        <v>0</v>
      </c>
      <c r="U669" s="13">
        <f t="shared" si="70"/>
        <v>0</v>
      </c>
      <c r="V669" s="13">
        <f t="shared" si="71"/>
        <v>0</v>
      </c>
    </row>
    <row r="670" spans="1:22">
      <c r="A670" s="1">
        <v>669</v>
      </c>
      <c r="B670" s="126"/>
      <c r="C670" s="107"/>
      <c r="D670" s="108"/>
      <c r="E670" s="125"/>
      <c r="F670" s="104"/>
      <c r="G670" s="123"/>
      <c r="H670" s="110"/>
      <c r="I670" s="125"/>
      <c r="J670" s="1">
        <f t="shared" si="66"/>
        <v>0</v>
      </c>
      <c r="K670" s="8">
        <f t="shared" si="67"/>
        <v>0</v>
      </c>
      <c r="L670" s="8">
        <f t="shared" si="68"/>
        <v>0</v>
      </c>
      <c r="M670" s="7"/>
      <c r="N670" s="6">
        <f t="shared" si="69"/>
        <v>0</v>
      </c>
      <c r="U670" s="13">
        <f t="shared" si="70"/>
        <v>0</v>
      </c>
      <c r="V670" s="13">
        <f t="shared" si="71"/>
        <v>0</v>
      </c>
    </row>
    <row r="671" spans="1:22">
      <c r="A671" s="1">
        <v>670</v>
      </c>
      <c r="B671" s="126"/>
      <c r="C671" s="107"/>
      <c r="D671" s="108"/>
      <c r="E671" s="125"/>
      <c r="F671" s="104"/>
      <c r="G671" s="123"/>
      <c r="H671" s="110"/>
      <c r="I671" s="125"/>
      <c r="J671" s="1">
        <f t="shared" si="66"/>
        <v>0</v>
      </c>
      <c r="K671" s="8">
        <f t="shared" si="67"/>
        <v>0</v>
      </c>
      <c r="L671" s="8">
        <f t="shared" si="68"/>
        <v>0</v>
      </c>
      <c r="M671" s="7"/>
      <c r="N671" s="6">
        <f t="shared" si="69"/>
        <v>0</v>
      </c>
      <c r="U671" s="13">
        <f t="shared" si="70"/>
        <v>0</v>
      </c>
      <c r="V671" s="13">
        <f t="shared" si="71"/>
        <v>0</v>
      </c>
    </row>
    <row r="672" spans="1:22" ht="15" customHeight="1">
      <c r="A672" s="1">
        <v>671</v>
      </c>
      <c r="B672" s="126"/>
      <c r="C672" s="107"/>
      <c r="D672" s="108"/>
      <c r="E672" s="125"/>
      <c r="F672" s="104"/>
      <c r="G672" s="123"/>
      <c r="H672" s="110"/>
      <c r="I672" s="125"/>
      <c r="J672" s="1">
        <f t="shared" si="66"/>
        <v>0</v>
      </c>
      <c r="K672" s="8">
        <f t="shared" si="67"/>
        <v>0</v>
      </c>
      <c r="L672" s="8">
        <f t="shared" si="68"/>
        <v>0</v>
      </c>
      <c r="M672" s="7"/>
      <c r="N672" s="6">
        <f t="shared" si="69"/>
        <v>0</v>
      </c>
      <c r="U672" s="13">
        <f t="shared" si="70"/>
        <v>0</v>
      </c>
      <c r="V672" s="13">
        <f t="shared" si="71"/>
        <v>0</v>
      </c>
    </row>
    <row r="673" spans="1:22">
      <c r="A673" s="1">
        <v>672</v>
      </c>
      <c r="B673" s="126"/>
      <c r="C673" s="107"/>
      <c r="D673" s="108"/>
      <c r="E673" s="125"/>
      <c r="F673" s="104"/>
      <c r="G673" s="123"/>
      <c r="H673" s="110"/>
      <c r="I673" s="125"/>
      <c r="J673" s="1">
        <f t="shared" si="66"/>
        <v>0</v>
      </c>
      <c r="K673" s="8">
        <f t="shared" si="67"/>
        <v>0</v>
      </c>
      <c r="L673" s="8">
        <f t="shared" si="68"/>
        <v>0</v>
      </c>
      <c r="M673" s="7"/>
      <c r="N673" s="6">
        <f t="shared" si="69"/>
        <v>0</v>
      </c>
      <c r="U673" s="13">
        <f t="shared" si="70"/>
        <v>0</v>
      </c>
      <c r="V673" s="13">
        <f t="shared" si="71"/>
        <v>0</v>
      </c>
    </row>
    <row r="674" spans="1:22">
      <c r="A674" s="1">
        <v>673</v>
      </c>
      <c r="B674" s="126"/>
      <c r="C674" s="107"/>
      <c r="D674" s="108"/>
      <c r="E674" s="125"/>
      <c r="F674" s="104"/>
      <c r="G674" s="123"/>
      <c r="H674" s="110"/>
      <c r="I674" s="125"/>
      <c r="J674" s="1">
        <f t="shared" si="66"/>
        <v>0</v>
      </c>
      <c r="K674" s="8">
        <f t="shared" si="67"/>
        <v>0</v>
      </c>
      <c r="L674" s="8">
        <f t="shared" si="68"/>
        <v>0</v>
      </c>
      <c r="M674" s="7"/>
      <c r="N674" s="6">
        <f t="shared" si="69"/>
        <v>0</v>
      </c>
      <c r="U674" s="13">
        <f t="shared" si="70"/>
        <v>0</v>
      </c>
      <c r="V674" s="13">
        <f t="shared" si="71"/>
        <v>0</v>
      </c>
    </row>
    <row r="675" spans="1:22">
      <c r="A675" s="1">
        <v>674</v>
      </c>
      <c r="B675" s="126"/>
      <c r="C675" s="107"/>
      <c r="D675" s="108"/>
      <c r="E675" s="125"/>
      <c r="F675" s="104"/>
      <c r="G675" s="123"/>
      <c r="H675" s="110"/>
      <c r="I675" s="125"/>
      <c r="J675" s="1">
        <f t="shared" si="66"/>
        <v>0</v>
      </c>
      <c r="K675" s="8">
        <f t="shared" si="67"/>
        <v>0</v>
      </c>
      <c r="L675" s="8">
        <f t="shared" si="68"/>
        <v>0</v>
      </c>
      <c r="M675" s="7"/>
      <c r="N675" s="6">
        <f t="shared" si="69"/>
        <v>0</v>
      </c>
      <c r="U675" s="13">
        <f t="shared" si="70"/>
        <v>0</v>
      </c>
      <c r="V675" s="13">
        <f t="shared" si="71"/>
        <v>0</v>
      </c>
    </row>
    <row r="676" spans="1:22">
      <c r="A676" s="1">
        <v>675</v>
      </c>
      <c r="B676" s="126"/>
      <c r="C676" s="107"/>
      <c r="D676" s="108"/>
      <c r="E676" s="125"/>
      <c r="F676" s="104"/>
      <c r="G676" s="123"/>
      <c r="H676" s="110"/>
      <c r="I676" s="125"/>
      <c r="J676" s="1">
        <f t="shared" si="66"/>
        <v>0</v>
      </c>
      <c r="K676" s="8">
        <f t="shared" si="67"/>
        <v>0</v>
      </c>
      <c r="L676" s="8">
        <f t="shared" si="68"/>
        <v>0</v>
      </c>
      <c r="M676" s="7"/>
      <c r="N676" s="6">
        <f t="shared" si="69"/>
        <v>0</v>
      </c>
      <c r="U676" s="13">
        <f t="shared" si="70"/>
        <v>0</v>
      </c>
      <c r="V676" s="13">
        <f t="shared" si="71"/>
        <v>0</v>
      </c>
    </row>
    <row r="677" spans="1:22">
      <c r="A677" s="1">
        <v>676</v>
      </c>
      <c r="B677" s="126"/>
      <c r="C677" s="107"/>
      <c r="D677" s="108"/>
      <c r="E677" s="125"/>
      <c r="F677" s="104"/>
      <c r="G677" s="123"/>
      <c r="H677" s="110"/>
      <c r="I677" s="125"/>
      <c r="J677" s="1">
        <f t="shared" si="66"/>
        <v>0</v>
      </c>
      <c r="K677" s="8">
        <f t="shared" si="67"/>
        <v>0</v>
      </c>
      <c r="L677" s="8">
        <f t="shared" si="68"/>
        <v>0</v>
      </c>
      <c r="M677" s="7"/>
      <c r="N677" s="6">
        <f t="shared" si="69"/>
        <v>0</v>
      </c>
      <c r="U677" s="13">
        <f t="shared" si="70"/>
        <v>0</v>
      </c>
      <c r="V677" s="13">
        <f t="shared" si="71"/>
        <v>0</v>
      </c>
    </row>
    <row r="678" spans="1:22">
      <c r="A678" s="1">
        <v>677</v>
      </c>
      <c r="B678" s="126"/>
      <c r="C678" s="107"/>
      <c r="D678" s="108"/>
      <c r="E678" s="125"/>
      <c r="F678" s="104"/>
      <c r="G678" s="123"/>
      <c r="H678" s="110"/>
      <c r="I678" s="125"/>
      <c r="J678" s="1">
        <f t="shared" si="66"/>
        <v>0</v>
      </c>
      <c r="K678" s="8">
        <f t="shared" si="67"/>
        <v>0</v>
      </c>
      <c r="L678" s="8">
        <f t="shared" si="68"/>
        <v>0</v>
      </c>
      <c r="M678" s="7"/>
      <c r="N678" s="6">
        <f t="shared" si="69"/>
        <v>0</v>
      </c>
      <c r="U678" s="13">
        <f t="shared" si="70"/>
        <v>0</v>
      </c>
      <c r="V678" s="13">
        <f t="shared" si="71"/>
        <v>0</v>
      </c>
    </row>
    <row r="679" spans="1:22">
      <c r="A679" s="1">
        <v>678</v>
      </c>
      <c r="B679" s="126"/>
      <c r="C679" s="107"/>
      <c r="D679" s="108"/>
      <c r="E679" s="125"/>
      <c r="F679" s="104"/>
      <c r="G679" s="123"/>
      <c r="H679" s="110"/>
      <c r="I679" s="125"/>
      <c r="J679" s="1">
        <f t="shared" si="66"/>
        <v>0</v>
      </c>
      <c r="K679" s="8">
        <f t="shared" si="67"/>
        <v>0</v>
      </c>
      <c r="L679" s="8">
        <f t="shared" si="68"/>
        <v>0</v>
      </c>
      <c r="M679" s="7"/>
      <c r="N679" s="6">
        <f t="shared" si="69"/>
        <v>0</v>
      </c>
      <c r="U679" s="13">
        <f t="shared" si="70"/>
        <v>0</v>
      </c>
      <c r="V679" s="13">
        <f t="shared" si="71"/>
        <v>0</v>
      </c>
    </row>
    <row r="680" spans="1:22">
      <c r="A680" s="1">
        <v>679</v>
      </c>
      <c r="B680" s="126"/>
      <c r="C680" s="107"/>
      <c r="D680" s="108"/>
      <c r="E680" s="125"/>
      <c r="F680" s="104"/>
      <c r="G680" s="123"/>
      <c r="H680" s="110"/>
      <c r="I680" s="125"/>
      <c r="J680" s="1">
        <f t="shared" si="66"/>
        <v>0</v>
      </c>
      <c r="K680" s="8">
        <f t="shared" si="67"/>
        <v>0</v>
      </c>
      <c r="L680" s="8">
        <f t="shared" si="68"/>
        <v>0</v>
      </c>
      <c r="M680" s="7"/>
      <c r="N680" s="6">
        <f t="shared" si="69"/>
        <v>0</v>
      </c>
      <c r="U680" s="13">
        <f t="shared" si="70"/>
        <v>0</v>
      </c>
      <c r="V680" s="13">
        <f t="shared" si="71"/>
        <v>0</v>
      </c>
    </row>
    <row r="681" spans="1:22" ht="15" customHeight="1">
      <c r="A681" s="1">
        <v>680</v>
      </c>
      <c r="B681" s="126"/>
      <c r="C681" s="107"/>
      <c r="D681" s="108"/>
      <c r="E681" s="125"/>
      <c r="F681" s="104"/>
      <c r="G681" s="123"/>
      <c r="H681" s="110"/>
      <c r="I681" s="125"/>
      <c r="J681" s="1">
        <f t="shared" si="66"/>
        <v>0</v>
      </c>
      <c r="K681" s="8">
        <f t="shared" si="67"/>
        <v>0</v>
      </c>
      <c r="L681" s="8">
        <f t="shared" si="68"/>
        <v>0</v>
      </c>
      <c r="M681" s="7"/>
      <c r="N681" s="6">
        <f t="shared" si="69"/>
        <v>0</v>
      </c>
      <c r="U681" s="13">
        <f t="shared" si="70"/>
        <v>0</v>
      </c>
      <c r="V681" s="13">
        <f t="shared" si="71"/>
        <v>0</v>
      </c>
    </row>
    <row r="682" spans="1:22">
      <c r="A682" s="1">
        <v>681</v>
      </c>
      <c r="B682" s="126"/>
      <c r="C682" s="107"/>
      <c r="D682" s="108"/>
      <c r="E682" s="125"/>
      <c r="F682" s="104"/>
      <c r="G682" s="123"/>
      <c r="H682" s="110"/>
      <c r="I682" s="125"/>
      <c r="J682" s="1">
        <f t="shared" si="66"/>
        <v>0</v>
      </c>
      <c r="K682" s="8">
        <f t="shared" si="67"/>
        <v>0</v>
      </c>
      <c r="L682" s="8">
        <f t="shared" si="68"/>
        <v>0</v>
      </c>
      <c r="M682" s="7"/>
      <c r="N682" s="6">
        <f t="shared" si="69"/>
        <v>0</v>
      </c>
      <c r="U682" s="13">
        <f t="shared" si="70"/>
        <v>0</v>
      </c>
      <c r="V682" s="13">
        <f t="shared" si="71"/>
        <v>0</v>
      </c>
    </row>
    <row r="683" spans="1:22">
      <c r="A683" s="1">
        <v>682</v>
      </c>
      <c r="B683" s="126"/>
      <c r="C683" s="107"/>
      <c r="D683" s="108"/>
      <c r="E683" s="125"/>
      <c r="F683" s="104"/>
      <c r="G683" s="123"/>
      <c r="H683" s="110"/>
      <c r="I683" s="125"/>
      <c r="J683" s="1">
        <f t="shared" si="66"/>
        <v>0</v>
      </c>
      <c r="K683" s="8">
        <f t="shared" si="67"/>
        <v>0</v>
      </c>
      <c r="L683" s="8">
        <f t="shared" si="68"/>
        <v>0</v>
      </c>
      <c r="M683" s="7"/>
      <c r="N683" s="6">
        <f t="shared" si="69"/>
        <v>0</v>
      </c>
      <c r="U683" s="13">
        <f t="shared" si="70"/>
        <v>0</v>
      </c>
      <c r="V683" s="13">
        <f t="shared" si="71"/>
        <v>0</v>
      </c>
    </row>
    <row r="684" spans="1:22">
      <c r="A684" s="1">
        <v>683</v>
      </c>
      <c r="B684" s="126"/>
      <c r="C684" s="107"/>
      <c r="D684" s="108"/>
      <c r="E684" s="125"/>
      <c r="F684" s="104"/>
      <c r="G684" s="123"/>
      <c r="H684" s="110"/>
      <c r="I684" s="125"/>
      <c r="J684" s="1">
        <f t="shared" si="66"/>
        <v>0</v>
      </c>
      <c r="K684" s="8">
        <f t="shared" si="67"/>
        <v>0</v>
      </c>
      <c r="L684" s="8">
        <f t="shared" si="68"/>
        <v>0</v>
      </c>
      <c r="M684" s="7"/>
      <c r="N684" s="6">
        <f t="shared" si="69"/>
        <v>0</v>
      </c>
      <c r="U684" s="13">
        <f t="shared" si="70"/>
        <v>0</v>
      </c>
      <c r="V684" s="13">
        <f t="shared" si="71"/>
        <v>0</v>
      </c>
    </row>
    <row r="685" spans="1:22">
      <c r="A685" s="1">
        <v>684</v>
      </c>
      <c r="B685" s="126"/>
      <c r="C685" s="107"/>
      <c r="D685" s="108"/>
      <c r="E685" s="125"/>
      <c r="F685" s="104"/>
      <c r="G685" s="123"/>
      <c r="H685" s="110"/>
      <c r="I685" s="125"/>
      <c r="J685" s="1">
        <f t="shared" si="66"/>
        <v>0</v>
      </c>
      <c r="K685" s="8">
        <f t="shared" si="67"/>
        <v>0</v>
      </c>
      <c r="L685" s="8">
        <f t="shared" si="68"/>
        <v>0</v>
      </c>
      <c r="M685" s="7"/>
      <c r="N685" s="6">
        <f t="shared" si="69"/>
        <v>0</v>
      </c>
      <c r="U685" s="13">
        <f t="shared" si="70"/>
        <v>0</v>
      </c>
      <c r="V685" s="13">
        <f t="shared" si="71"/>
        <v>0</v>
      </c>
    </row>
    <row r="686" spans="1:22">
      <c r="A686" s="1">
        <v>685</v>
      </c>
      <c r="B686" s="126"/>
      <c r="C686" s="107"/>
      <c r="D686" s="108"/>
      <c r="E686" s="125"/>
      <c r="F686" s="104"/>
      <c r="G686" s="123"/>
      <c r="H686" s="110"/>
      <c r="I686" s="125"/>
      <c r="J686" s="1">
        <f t="shared" si="66"/>
        <v>0</v>
      </c>
      <c r="K686" s="8">
        <f t="shared" si="67"/>
        <v>0</v>
      </c>
      <c r="L686" s="8">
        <f t="shared" si="68"/>
        <v>0</v>
      </c>
      <c r="M686" s="7"/>
      <c r="N686" s="6">
        <f t="shared" si="69"/>
        <v>0</v>
      </c>
      <c r="U686" s="13">
        <f t="shared" si="70"/>
        <v>0</v>
      </c>
      <c r="V686" s="13">
        <f t="shared" si="71"/>
        <v>0</v>
      </c>
    </row>
    <row r="687" spans="1:22">
      <c r="A687" s="1">
        <v>686</v>
      </c>
      <c r="B687" s="126"/>
      <c r="C687" s="107"/>
      <c r="D687" s="108"/>
      <c r="E687" s="125"/>
      <c r="F687" s="104"/>
      <c r="G687" s="123"/>
      <c r="H687" s="110"/>
      <c r="I687" s="125"/>
      <c r="J687" s="1">
        <f t="shared" si="66"/>
        <v>0</v>
      </c>
      <c r="K687" s="8">
        <f t="shared" si="67"/>
        <v>0</v>
      </c>
      <c r="L687" s="8">
        <f t="shared" si="68"/>
        <v>0</v>
      </c>
      <c r="M687" s="7"/>
      <c r="N687" s="6">
        <f t="shared" si="69"/>
        <v>0</v>
      </c>
      <c r="U687" s="13">
        <f t="shared" si="70"/>
        <v>0</v>
      </c>
      <c r="V687" s="13">
        <f t="shared" si="71"/>
        <v>0</v>
      </c>
    </row>
    <row r="688" spans="1:22">
      <c r="A688" s="1">
        <v>687</v>
      </c>
      <c r="B688" s="126"/>
      <c r="C688" s="107"/>
      <c r="D688" s="108"/>
      <c r="E688" s="125"/>
      <c r="F688" s="104"/>
      <c r="G688" s="123"/>
      <c r="H688" s="110"/>
      <c r="I688" s="125"/>
      <c r="J688" s="1">
        <f t="shared" si="66"/>
        <v>0</v>
      </c>
      <c r="K688" s="8">
        <f t="shared" si="67"/>
        <v>0</v>
      </c>
      <c r="L688" s="8">
        <f t="shared" si="68"/>
        <v>0</v>
      </c>
      <c r="M688" s="7"/>
      <c r="N688" s="6">
        <f t="shared" si="69"/>
        <v>0</v>
      </c>
      <c r="U688" s="13">
        <f t="shared" si="70"/>
        <v>0</v>
      </c>
      <c r="V688" s="13">
        <f t="shared" si="71"/>
        <v>0</v>
      </c>
    </row>
    <row r="689" spans="1:22">
      <c r="A689" s="1">
        <v>688</v>
      </c>
      <c r="B689" s="126"/>
      <c r="C689" s="107"/>
      <c r="D689" s="108"/>
      <c r="E689" s="125"/>
      <c r="F689" s="104"/>
      <c r="G689" s="123"/>
      <c r="H689" s="110"/>
      <c r="I689" s="125"/>
      <c r="J689" s="1">
        <f t="shared" si="66"/>
        <v>0</v>
      </c>
      <c r="K689" s="8">
        <f t="shared" si="67"/>
        <v>0</v>
      </c>
      <c r="L689" s="8">
        <f t="shared" si="68"/>
        <v>0</v>
      </c>
      <c r="M689" s="7"/>
      <c r="N689" s="6">
        <f t="shared" si="69"/>
        <v>0</v>
      </c>
      <c r="U689" s="13">
        <f t="shared" si="70"/>
        <v>0</v>
      </c>
      <c r="V689" s="13">
        <f t="shared" si="71"/>
        <v>0</v>
      </c>
    </row>
    <row r="690" spans="1:22" ht="15" customHeight="1">
      <c r="A690" s="1">
        <v>689</v>
      </c>
      <c r="B690" s="126"/>
      <c r="C690" s="107"/>
      <c r="D690" s="108"/>
      <c r="E690" s="125"/>
      <c r="F690" s="104"/>
      <c r="G690" s="123"/>
      <c r="H690" s="110"/>
      <c r="I690" s="125"/>
      <c r="J690" s="1">
        <f t="shared" si="66"/>
        <v>0</v>
      </c>
      <c r="K690" s="8">
        <f t="shared" si="67"/>
        <v>0</v>
      </c>
      <c r="L690" s="8">
        <f t="shared" si="68"/>
        <v>0</v>
      </c>
      <c r="M690" s="7"/>
      <c r="N690" s="6">
        <f t="shared" si="69"/>
        <v>0</v>
      </c>
      <c r="U690" s="13">
        <f t="shared" si="70"/>
        <v>0</v>
      </c>
      <c r="V690" s="13">
        <f t="shared" si="71"/>
        <v>0</v>
      </c>
    </row>
    <row r="691" spans="1:22">
      <c r="A691" s="1">
        <v>690</v>
      </c>
      <c r="B691" s="126"/>
      <c r="C691" s="107"/>
      <c r="D691" s="108"/>
      <c r="E691" s="125"/>
      <c r="F691" s="104"/>
      <c r="G691" s="123"/>
      <c r="H691" s="110"/>
      <c r="I691" s="125"/>
      <c r="J691" s="1">
        <f t="shared" si="66"/>
        <v>0</v>
      </c>
      <c r="K691" s="8">
        <f t="shared" si="67"/>
        <v>0</v>
      </c>
      <c r="L691" s="8">
        <f t="shared" si="68"/>
        <v>0</v>
      </c>
      <c r="M691" s="7"/>
      <c r="N691" s="6">
        <f t="shared" si="69"/>
        <v>0</v>
      </c>
      <c r="U691" s="13">
        <f t="shared" si="70"/>
        <v>0</v>
      </c>
      <c r="V691" s="13">
        <f t="shared" si="71"/>
        <v>0</v>
      </c>
    </row>
    <row r="692" spans="1:22">
      <c r="A692" s="1">
        <v>691</v>
      </c>
      <c r="B692" s="126"/>
      <c r="C692" s="107"/>
      <c r="D692" s="108"/>
      <c r="E692" s="125"/>
      <c r="F692" s="104"/>
      <c r="G692" s="123"/>
      <c r="H692" s="110"/>
      <c r="I692" s="125"/>
      <c r="J692" s="1">
        <f t="shared" si="66"/>
        <v>0</v>
      </c>
      <c r="K692" s="8">
        <f t="shared" si="67"/>
        <v>0</v>
      </c>
      <c r="L692" s="8">
        <f t="shared" si="68"/>
        <v>0</v>
      </c>
      <c r="M692" s="7"/>
      <c r="N692" s="6">
        <f t="shared" si="69"/>
        <v>0</v>
      </c>
      <c r="U692" s="13">
        <f t="shared" si="70"/>
        <v>0</v>
      </c>
      <c r="V692" s="13">
        <f t="shared" si="71"/>
        <v>0</v>
      </c>
    </row>
    <row r="693" spans="1:22">
      <c r="A693" s="1">
        <v>692</v>
      </c>
      <c r="B693" s="126"/>
      <c r="C693" s="107"/>
      <c r="D693" s="108"/>
      <c r="E693" s="125"/>
      <c r="F693" s="104"/>
      <c r="G693" s="123"/>
      <c r="H693" s="110"/>
      <c r="I693" s="125"/>
      <c r="J693" s="1">
        <f t="shared" si="66"/>
        <v>0</v>
      </c>
      <c r="K693" s="8">
        <f t="shared" si="67"/>
        <v>0</v>
      </c>
      <c r="L693" s="8">
        <f t="shared" si="68"/>
        <v>0</v>
      </c>
      <c r="M693" s="7"/>
      <c r="N693" s="6">
        <f t="shared" si="69"/>
        <v>0</v>
      </c>
      <c r="U693" s="13">
        <f t="shared" si="70"/>
        <v>0</v>
      </c>
      <c r="V693" s="13">
        <f t="shared" si="71"/>
        <v>0</v>
      </c>
    </row>
    <row r="694" spans="1:22">
      <c r="A694" s="1">
        <v>693</v>
      </c>
      <c r="B694" s="126"/>
      <c r="C694" s="107"/>
      <c r="D694" s="108"/>
      <c r="E694" s="125"/>
      <c r="F694" s="104"/>
      <c r="G694" s="123"/>
      <c r="H694" s="110"/>
      <c r="I694" s="125"/>
      <c r="J694" s="1">
        <f t="shared" si="66"/>
        <v>0</v>
      </c>
      <c r="K694" s="8">
        <f t="shared" si="67"/>
        <v>0</v>
      </c>
      <c r="L694" s="8">
        <f t="shared" si="68"/>
        <v>0</v>
      </c>
      <c r="M694" s="7"/>
      <c r="N694" s="6">
        <f t="shared" si="69"/>
        <v>0</v>
      </c>
      <c r="U694" s="13">
        <f t="shared" si="70"/>
        <v>0</v>
      </c>
      <c r="V694" s="13">
        <f t="shared" si="71"/>
        <v>0</v>
      </c>
    </row>
    <row r="695" spans="1:22">
      <c r="A695" s="1">
        <v>694</v>
      </c>
      <c r="B695" s="126"/>
      <c r="C695" s="107"/>
      <c r="D695" s="108"/>
      <c r="E695" s="125"/>
      <c r="F695" s="104"/>
      <c r="G695" s="123"/>
      <c r="H695" s="110"/>
      <c r="I695" s="125"/>
      <c r="J695" s="1">
        <f t="shared" si="66"/>
        <v>0</v>
      </c>
      <c r="K695" s="8">
        <f t="shared" si="67"/>
        <v>0</v>
      </c>
      <c r="L695" s="8">
        <f t="shared" si="68"/>
        <v>0</v>
      </c>
      <c r="M695" s="7"/>
      <c r="N695" s="6">
        <f t="shared" si="69"/>
        <v>0</v>
      </c>
      <c r="U695" s="13">
        <f t="shared" si="70"/>
        <v>0</v>
      </c>
      <c r="V695" s="13">
        <f t="shared" si="71"/>
        <v>0</v>
      </c>
    </row>
    <row r="696" spans="1:22">
      <c r="A696" s="1">
        <v>695</v>
      </c>
      <c r="B696" s="126"/>
      <c r="C696" s="107"/>
      <c r="D696" s="108"/>
      <c r="E696" s="125"/>
      <c r="F696" s="104"/>
      <c r="G696" s="123"/>
      <c r="H696" s="110"/>
      <c r="I696" s="125"/>
      <c r="J696" s="1">
        <f t="shared" si="66"/>
        <v>0</v>
      </c>
      <c r="K696" s="8">
        <f t="shared" si="67"/>
        <v>0</v>
      </c>
      <c r="L696" s="8">
        <f t="shared" si="68"/>
        <v>0</v>
      </c>
      <c r="M696" s="7"/>
      <c r="N696" s="6">
        <f t="shared" si="69"/>
        <v>0</v>
      </c>
      <c r="U696" s="13">
        <f t="shared" si="70"/>
        <v>0</v>
      </c>
      <c r="V696" s="13">
        <f t="shared" si="71"/>
        <v>0</v>
      </c>
    </row>
    <row r="697" spans="1:22">
      <c r="A697" s="1">
        <v>696</v>
      </c>
      <c r="B697" s="126"/>
      <c r="C697" s="107"/>
      <c r="D697" s="108"/>
      <c r="E697" s="125"/>
      <c r="F697" s="104"/>
      <c r="G697" s="123"/>
      <c r="H697" s="110"/>
      <c r="I697" s="125"/>
      <c r="J697" s="1">
        <f t="shared" si="66"/>
        <v>0</v>
      </c>
      <c r="K697" s="8">
        <f t="shared" si="67"/>
        <v>0</v>
      </c>
      <c r="L697" s="8">
        <f t="shared" si="68"/>
        <v>0</v>
      </c>
      <c r="M697" s="7"/>
      <c r="N697" s="6">
        <f t="shared" si="69"/>
        <v>0</v>
      </c>
      <c r="U697" s="13">
        <f t="shared" si="70"/>
        <v>0</v>
      </c>
      <c r="V697" s="13">
        <f t="shared" si="71"/>
        <v>0</v>
      </c>
    </row>
    <row r="698" spans="1:22">
      <c r="A698" s="1">
        <v>697</v>
      </c>
      <c r="B698" s="126"/>
      <c r="C698" s="107"/>
      <c r="D698" s="108"/>
      <c r="E698" s="125"/>
      <c r="F698" s="104"/>
      <c r="G698" s="123"/>
      <c r="H698" s="110"/>
      <c r="I698" s="125"/>
      <c r="J698" s="1">
        <f t="shared" si="66"/>
        <v>0</v>
      </c>
      <c r="K698" s="8">
        <f t="shared" si="67"/>
        <v>0</v>
      </c>
      <c r="L698" s="8">
        <f t="shared" si="68"/>
        <v>0</v>
      </c>
      <c r="M698" s="7"/>
      <c r="N698" s="6">
        <f t="shared" si="69"/>
        <v>0</v>
      </c>
      <c r="U698" s="13">
        <f t="shared" si="70"/>
        <v>0</v>
      </c>
      <c r="V698" s="13">
        <f t="shared" si="71"/>
        <v>0</v>
      </c>
    </row>
    <row r="699" spans="1:22" ht="15" customHeight="1">
      <c r="A699" s="1">
        <v>698</v>
      </c>
      <c r="B699" s="126"/>
      <c r="C699" s="107"/>
      <c r="D699" s="108"/>
      <c r="E699" s="125"/>
      <c r="F699" s="104"/>
      <c r="G699" s="123"/>
      <c r="H699" s="110"/>
      <c r="I699" s="125"/>
      <c r="J699" s="1">
        <f t="shared" si="66"/>
        <v>0</v>
      </c>
      <c r="K699" s="8">
        <f t="shared" si="67"/>
        <v>0</v>
      </c>
      <c r="L699" s="8">
        <f t="shared" si="68"/>
        <v>0</v>
      </c>
      <c r="M699" s="7"/>
      <c r="N699" s="6">
        <f t="shared" si="69"/>
        <v>0</v>
      </c>
      <c r="U699" s="13">
        <f t="shared" si="70"/>
        <v>0</v>
      </c>
      <c r="V699" s="13">
        <f t="shared" si="71"/>
        <v>0</v>
      </c>
    </row>
    <row r="700" spans="1:22">
      <c r="A700" s="1">
        <v>699</v>
      </c>
      <c r="B700" s="126"/>
      <c r="C700" s="107"/>
      <c r="D700" s="108"/>
      <c r="E700" s="125"/>
      <c r="F700" s="104"/>
      <c r="G700" s="123"/>
      <c r="H700" s="110"/>
      <c r="I700" s="125"/>
      <c r="J700" s="1">
        <f t="shared" si="66"/>
        <v>0</v>
      </c>
      <c r="K700" s="8">
        <f t="shared" si="67"/>
        <v>0</v>
      </c>
      <c r="L700" s="8">
        <f t="shared" si="68"/>
        <v>0</v>
      </c>
      <c r="M700" s="7"/>
      <c r="N700" s="6">
        <f t="shared" si="69"/>
        <v>0</v>
      </c>
      <c r="U700" s="13">
        <f t="shared" si="70"/>
        <v>0</v>
      </c>
      <c r="V700" s="13">
        <f t="shared" si="71"/>
        <v>0</v>
      </c>
    </row>
    <row r="701" spans="1:22">
      <c r="A701" s="1">
        <v>700</v>
      </c>
      <c r="B701" s="126"/>
      <c r="C701" s="107"/>
      <c r="D701" s="108"/>
      <c r="E701" s="125"/>
      <c r="F701" s="104"/>
      <c r="G701" s="123"/>
      <c r="H701" s="110"/>
      <c r="I701" s="125"/>
      <c r="J701" s="1">
        <f t="shared" si="66"/>
        <v>0</v>
      </c>
      <c r="K701" s="8">
        <f t="shared" si="67"/>
        <v>0</v>
      </c>
      <c r="L701" s="8">
        <f t="shared" si="68"/>
        <v>0</v>
      </c>
      <c r="M701" s="7"/>
      <c r="N701" s="6">
        <f t="shared" si="69"/>
        <v>0</v>
      </c>
      <c r="U701" s="13">
        <f t="shared" si="70"/>
        <v>0</v>
      </c>
      <c r="V701" s="13">
        <f t="shared" si="71"/>
        <v>0</v>
      </c>
    </row>
    <row r="702" spans="1:22">
      <c r="A702" s="1">
        <v>701</v>
      </c>
      <c r="B702" s="126"/>
      <c r="C702" s="107"/>
      <c r="D702" s="108"/>
      <c r="E702" s="125"/>
      <c r="F702" s="104"/>
      <c r="G702" s="123"/>
      <c r="H702" s="110"/>
      <c r="I702" s="125"/>
      <c r="J702" s="1">
        <f t="shared" si="66"/>
        <v>0</v>
      </c>
      <c r="K702" s="8">
        <f t="shared" si="67"/>
        <v>0</v>
      </c>
      <c r="L702" s="8">
        <f t="shared" si="68"/>
        <v>0</v>
      </c>
      <c r="M702" s="7"/>
      <c r="N702" s="6">
        <f t="shared" si="69"/>
        <v>0</v>
      </c>
      <c r="U702" s="13">
        <f t="shared" si="70"/>
        <v>0</v>
      </c>
      <c r="V702" s="13">
        <f t="shared" si="71"/>
        <v>0</v>
      </c>
    </row>
    <row r="703" spans="1:22">
      <c r="A703" s="1">
        <v>702</v>
      </c>
      <c r="B703" s="126"/>
      <c r="C703" s="107"/>
      <c r="D703" s="108"/>
      <c r="E703" s="125"/>
      <c r="F703" s="104"/>
      <c r="G703" s="123"/>
      <c r="H703" s="110"/>
      <c r="I703" s="125"/>
      <c r="J703" s="1">
        <f t="shared" si="66"/>
        <v>0</v>
      </c>
      <c r="K703" s="8">
        <f t="shared" si="67"/>
        <v>0</v>
      </c>
      <c r="L703" s="8">
        <f t="shared" si="68"/>
        <v>0</v>
      </c>
      <c r="M703" s="7"/>
      <c r="N703" s="6">
        <f t="shared" si="69"/>
        <v>0</v>
      </c>
      <c r="U703" s="13">
        <f t="shared" si="70"/>
        <v>0</v>
      </c>
      <c r="V703" s="13">
        <f t="shared" si="71"/>
        <v>0</v>
      </c>
    </row>
    <row r="704" spans="1:22">
      <c r="A704" s="1">
        <v>703</v>
      </c>
      <c r="B704" s="126"/>
      <c r="C704" s="107"/>
      <c r="D704" s="108"/>
      <c r="E704" s="125"/>
      <c r="F704" s="104"/>
      <c r="G704" s="123"/>
      <c r="H704" s="110"/>
      <c r="I704" s="125"/>
      <c r="J704" s="1">
        <f t="shared" si="66"/>
        <v>0</v>
      </c>
      <c r="K704" s="8">
        <f t="shared" si="67"/>
        <v>0</v>
      </c>
      <c r="L704" s="8">
        <f t="shared" si="68"/>
        <v>0</v>
      </c>
      <c r="M704" s="7"/>
      <c r="N704" s="6">
        <f t="shared" si="69"/>
        <v>0</v>
      </c>
      <c r="U704" s="13">
        <f t="shared" si="70"/>
        <v>0</v>
      </c>
      <c r="V704" s="13">
        <f t="shared" si="71"/>
        <v>0</v>
      </c>
    </row>
    <row r="705" spans="1:22">
      <c r="A705" s="1">
        <v>704</v>
      </c>
      <c r="B705" s="126"/>
      <c r="C705" s="107"/>
      <c r="D705" s="108"/>
      <c r="E705" s="125"/>
      <c r="F705" s="104"/>
      <c r="G705" s="123"/>
      <c r="H705" s="110"/>
      <c r="I705" s="125"/>
      <c r="J705" s="1">
        <f t="shared" si="66"/>
        <v>0</v>
      </c>
      <c r="K705" s="8">
        <f t="shared" si="67"/>
        <v>0</v>
      </c>
      <c r="L705" s="8">
        <f t="shared" si="68"/>
        <v>0</v>
      </c>
      <c r="M705" s="7"/>
      <c r="N705" s="6">
        <f t="shared" si="69"/>
        <v>0</v>
      </c>
      <c r="U705" s="13">
        <f t="shared" si="70"/>
        <v>0</v>
      </c>
      <c r="V705" s="13">
        <f t="shared" si="71"/>
        <v>0</v>
      </c>
    </row>
    <row r="706" spans="1:22">
      <c r="A706" s="1">
        <v>705</v>
      </c>
      <c r="B706" s="126"/>
      <c r="C706" s="107"/>
      <c r="D706" s="108"/>
      <c r="E706" s="125"/>
      <c r="F706" s="104"/>
      <c r="G706" s="123"/>
      <c r="H706" s="110"/>
      <c r="I706" s="125"/>
      <c r="J706" s="1">
        <f t="shared" si="66"/>
        <v>0</v>
      </c>
      <c r="K706" s="8">
        <f t="shared" si="67"/>
        <v>0</v>
      </c>
      <c r="L706" s="8">
        <f t="shared" si="68"/>
        <v>0</v>
      </c>
      <c r="M706" s="7"/>
      <c r="N706" s="6">
        <f t="shared" si="69"/>
        <v>0</v>
      </c>
      <c r="U706" s="13">
        <f t="shared" si="70"/>
        <v>0</v>
      </c>
      <c r="V706" s="13">
        <f t="shared" si="71"/>
        <v>0</v>
      </c>
    </row>
    <row r="707" spans="1:22">
      <c r="A707" s="1">
        <v>706</v>
      </c>
      <c r="B707" s="126"/>
      <c r="C707" s="107"/>
      <c r="D707" s="108"/>
      <c r="E707" s="125"/>
      <c r="F707" s="104"/>
      <c r="G707" s="123"/>
      <c r="H707" s="110"/>
      <c r="I707" s="125"/>
      <c r="J707" s="1">
        <f t="shared" si="66"/>
        <v>0</v>
      </c>
      <c r="K707" s="8">
        <f t="shared" si="67"/>
        <v>0</v>
      </c>
      <c r="L707" s="8">
        <f t="shared" si="68"/>
        <v>0</v>
      </c>
      <c r="M707" s="7"/>
      <c r="N707" s="6">
        <f t="shared" si="69"/>
        <v>0</v>
      </c>
      <c r="U707" s="13">
        <f t="shared" si="70"/>
        <v>0</v>
      </c>
      <c r="V707" s="13">
        <f t="shared" si="71"/>
        <v>0</v>
      </c>
    </row>
    <row r="708" spans="1:22" ht="15" customHeight="1">
      <c r="A708" s="1">
        <v>707</v>
      </c>
      <c r="B708" s="126"/>
      <c r="C708" s="107"/>
      <c r="D708" s="108"/>
      <c r="E708" s="125"/>
      <c r="F708" s="104"/>
      <c r="G708" s="123"/>
      <c r="H708" s="110"/>
      <c r="I708" s="125"/>
      <c r="J708" s="1">
        <f t="shared" si="66"/>
        <v>0</v>
      </c>
      <c r="K708" s="8">
        <f t="shared" si="67"/>
        <v>0</v>
      </c>
      <c r="L708" s="8">
        <f t="shared" si="68"/>
        <v>0</v>
      </c>
      <c r="M708" s="7"/>
      <c r="N708" s="6">
        <f t="shared" si="69"/>
        <v>0</v>
      </c>
      <c r="U708" s="13">
        <f t="shared" si="70"/>
        <v>0</v>
      </c>
      <c r="V708" s="13">
        <f t="shared" si="71"/>
        <v>0</v>
      </c>
    </row>
    <row r="709" spans="1:22">
      <c r="A709" s="1">
        <v>708</v>
      </c>
      <c r="B709" s="126"/>
      <c r="C709" s="107"/>
      <c r="D709" s="108"/>
      <c r="E709" s="125"/>
      <c r="F709" s="104"/>
      <c r="G709" s="123"/>
      <c r="H709" s="110"/>
      <c r="I709" s="125"/>
      <c r="J709" s="1">
        <f t="shared" si="66"/>
        <v>0</v>
      </c>
      <c r="K709" s="8">
        <f t="shared" si="67"/>
        <v>0</v>
      </c>
      <c r="L709" s="8">
        <f t="shared" si="68"/>
        <v>0</v>
      </c>
      <c r="M709" s="7"/>
      <c r="N709" s="6">
        <f t="shared" si="69"/>
        <v>0</v>
      </c>
      <c r="U709" s="13">
        <f t="shared" si="70"/>
        <v>0</v>
      </c>
      <c r="V709" s="13">
        <f t="shared" si="71"/>
        <v>0</v>
      </c>
    </row>
    <row r="710" spans="1:22">
      <c r="A710" s="1">
        <v>709</v>
      </c>
      <c r="B710" s="126"/>
      <c r="C710" s="107"/>
      <c r="D710" s="108"/>
      <c r="E710" s="125"/>
      <c r="F710" s="104"/>
      <c r="G710" s="123"/>
      <c r="H710" s="110"/>
      <c r="I710" s="125"/>
      <c r="J710" s="1">
        <f t="shared" si="66"/>
        <v>0</v>
      </c>
      <c r="K710" s="8">
        <f t="shared" si="67"/>
        <v>0</v>
      </c>
      <c r="L710" s="8">
        <f t="shared" si="68"/>
        <v>0</v>
      </c>
      <c r="M710" s="7"/>
      <c r="N710" s="6">
        <f t="shared" si="69"/>
        <v>0</v>
      </c>
      <c r="U710" s="13">
        <f t="shared" si="70"/>
        <v>0</v>
      </c>
      <c r="V710" s="13">
        <f t="shared" si="71"/>
        <v>0</v>
      </c>
    </row>
    <row r="711" spans="1:22">
      <c r="A711" s="1">
        <v>710</v>
      </c>
      <c r="B711" s="126"/>
      <c r="C711" s="107"/>
      <c r="D711" s="108"/>
      <c r="E711" s="125"/>
      <c r="F711" s="104"/>
      <c r="G711" s="123"/>
      <c r="H711" s="110"/>
      <c r="I711" s="125"/>
      <c r="J711" s="1">
        <f t="shared" si="66"/>
        <v>0</v>
      </c>
      <c r="K711" s="8">
        <f t="shared" si="67"/>
        <v>0</v>
      </c>
      <c r="L711" s="8">
        <f t="shared" si="68"/>
        <v>0</v>
      </c>
      <c r="M711" s="7"/>
      <c r="N711" s="6">
        <f t="shared" si="69"/>
        <v>0</v>
      </c>
      <c r="U711" s="13">
        <f t="shared" si="70"/>
        <v>0</v>
      </c>
      <c r="V711" s="13">
        <f t="shared" si="71"/>
        <v>0</v>
      </c>
    </row>
    <row r="712" spans="1:22">
      <c r="A712" s="1">
        <v>711</v>
      </c>
      <c r="B712" s="126"/>
      <c r="C712" s="107"/>
      <c r="D712" s="108"/>
      <c r="E712" s="125"/>
      <c r="F712" s="104"/>
      <c r="G712" s="123"/>
      <c r="H712" s="110"/>
      <c r="I712" s="125"/>
      <c r="J712" s="1">
        <f t="shared" si="66"/>
        <v>0</v>
      </c>
      <c r="K712" s="8">
        <f t="shared" si="67"/>
        <v>0</v>
      </c>
      <c r="L712" s="8">
        <f t="shared" si="68"/>
        <v>0</v>
      </c>
      <c r="M712" s="7"/>
      <c r="N712" s="6">
        <f t="shared" si="69"/>
        <v>0</v>
      </c>
      <c r="U712" s="13">
        <f t="shared" si="70"/>
        <v>0</v>
      </c>
      <c r="V712" s="13">
        <f t="shared" si="71"/>
        <v>0</v>
      </c>
    </row>
    <row r="713" spans="1:22">
      <c r="A713" s="1">
        <v>712</v>
      </c>
      <c r="B713" s="126"/>
      <c r="C713" s="107"/>
      <c r="D713" s="108"/>
      <c r="E713" s="125"/>
      <c r="F713" s="104"/>
      <c r="G713" s="123"/>
      <c r="H713" s="110"/>
      <c r="I713" s="125"/>
      <c r="J713" s="1">
        <f t="shared" si="66"/>
        <v>0</v>
      </c>
      <c r="K713" s="8">
        <f t="shared" si="67"/>
        <v>0</v>
      </c>
      <c r="L713" s="8">
        <f t="shared" si="68"/>
        <v>0</v>
      </c>
      <c r="M713" s="7"/>
      <c r="N713" s="6">
        <f t="shared" si="69"/>
        <v>0</v>
      </c>
      <c r="U713" s="13">
        <f t="shared" si="70"/>
        <v>0</v>
      </c>
      <c r="V713" s="13">
        <f t="shared" si="71"/>
        <v>0</v>
      </c>
    </row>
    <row r="714" spans="1:22">
      <c r="A714" s="1">
        <v>713</v>
      </c>
      <c r="B714" s="126"/>
      <c r="C714" s="107"/>
      <c r="D714" s="108"/>
      <c r="E714" s="125"/>
      <c r="F714" s="104"/>
      <c r="G714" s="123"/>
      <c r="H714" s="110"/>
      <c r="I714" s="125"/>
      <c r="J714" s="1">
        <f t="shared" si="66"/>
        <v>0</v>
      </c>
      <c r="K714" s="8">
        <f t="shared" si="67"/>
        <v>0</v>
      </c>
      <c r="L714" s="8">
        <f t="shared" si="68"/>
        <v>0</v>
      </c>
      <c r="M714" s="7"/>
      <c r="N714" s="6">
        <f t="shared" si="69"/>
        <v>0</v>
      </c>
      <c r="U714" s="13">
        <f t="shared" si="70"/>
        <v>0</v>
      </c>
      <c r="V714" s="13">
        <f t="shared" si="71"/>
        <v>0</v>
      </c>
    </row>
    <row r="715" spans="1:22">
      <c r="A715" s="1">
        <v>714</v>
      </c>
      <c r="B715" s="126"/>
      <c r="C715" s="107"/>
      <c r="D715" s="108"/>
      <c r="E715" s="125"/>
      <c r="F715" s="104"/>
      <c r="G715" s="123"/>
      <c r="H715" s="110"/>
      <c r="I715" s="125"/>
      <c r="J715" s="1">
        <f t="shared" si="66"/>
        <v>0</v>
      </c>
      <c r="K715" s="8">
        <f t="shared" si="67"/>
        <v>0</v>
      </c>
      <c r="L715" s="8">
        <f t="shared" si="68"/>
        <v>0</v>
      </c>
      <c r="M715" s="7"/>
      <c r="N715" s="6">
        <f t="shared" si="69"/>
        <v>0</v>
      </c>
      <c r="U715" s="13">
        <f t="shared" si="70"/>
        <v>0</v>
      </c>
      <c r="V715" s="13">
        <f t="shared" si="71"/>
        <v>0</v>
      </c>
    </row>
    <row r="716" spans="1:22">
      <c r="A716" s="1">
        <v>715</v>
      </c>
      <c r="B716" s="126"/>
      <c r="C716" s="107"/>
      <c r="D716" s="108"/>
      <c r="E716" s="125"/>
      <c r="F716" s="104"/>
      <c r="G716" s="123"/>
      <c r="H716" s="110"/>
      <c r="I716" s="125"/>
      <c r="J716" s="1">
        <f t="shared" si="66"/>
        <v>0</v>
      </c>
      <c r="K716" s="8">
        <f t="shared" si="67"/>
        <v>0</v>
      </c>
      <c r="L716" s="8">
        <f t="shared" si="68"/>
        <v>0</v>
      </c>
      <c r="M716" s="7"/>
      <c r="N716" s="6">
        <f t="shared" si="69"/>
        <v>0</v>
      </c>
      <c r="U716" s="13">
        <f t="shared" si="70"/>
        <v>0</v>
      </c>
      <c r="V716" s="13">
        <f t="shared" si="71"/>
        <v>0</v>
      </c>
    </row>
    <row r="717" spans="1:22" ht="15" customHeight="1">
      <c r="A717" s="1">
        <v>716</v>
      </c>
      <c r="B717" s="126"/>
      <c r="C717" s="107"/>
      <c r="D717" s="108"/>
      <c r="E717" s="125"/>
      <c r="F717" s="104"/>
      <c r="G717" s="123"/>
      <c r="H717" s="110"/>
      <c r="I717" s="125"/>
      <c r="J717" s="1">
        <f t="shared" si="66"/>
        <v>0</v>
      </c>
      <c r="K717" s="8">
        <f t="shared" si="67"/>
        <v>0</v>
      </c>
      <c r="L717" s="8">
        <f t="shared" si="68"/>
        <v>0</v>
      </c>
      <c r="M717" s="7"/>
      <c r="N717" s="6">
        <f t="shared" si="69"/>
        <v>0</v>
      </c>
      <c r="U717" s="13">
        <f t="shared" si="70"/>
        <v>0</v>
      </c>
      <c r="V717" s="13">
        <f t="shared" si="71"/>
        <v>0</v>
      </c>
    </row>
    <row r="718" spans="1:22">
      <c r="A718" s="1">
        <v>717</v>
      </c>
      <c r="B718" s="126"/>
      <c r="C718" s="107"/>
      <c r="D718" s="108"/>
      <c r="E718" s="125"/>
      <c r="F718" s="104"/>
      <c r="G718" s="123"/>
      <c r="H718" s="110"/>
      <c r="I718" s="12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26"/>
      <c r="C719" s="107"/>
      <c r="D719" s="108"/>
      <c r="E719" s="125"/>
      <c r="F719" s="104"/>
      <c r="G719" s="123"/>
      <c r="H719" s="110"/>
      <c r="I719" s="125"/>
      <c r="J719" s="1">
        <f t="shared" si="72"/>
        <v>0</v>
      </c>
      <c r="K719" s="8">
        <f t="shared" si="73"/>
        <v>0</v>
      </c>
      <c r="L719" s="8">
        <f t="shared" si="74"/>
        <v>0</v>
      </c>
      <c r="M719" s="7"/>
      <c r="N719" s="6">
        <f t="shared" si="75"/>
        <v>0</v>
      </c>
      <c r="U719" s="13">
        <f t="shared" si="76"/>
        <v>0</v>
      </c>
      <c r="V719" s="13">
        <f t="shared" si="77"/>
        <v>0</v>
      </c>
    </row>
    <row r="720" spans="1:22">
      <c r="A720" s="1">
        <v>719</v>
      </c>
      <c r="B720" s="126"/>
      <c r="C720" s="107"/>
      <c r="D720" s="108"/>
      <c r="E720" s="125"/>
      <c r="F720" s="104"/>
      <c r="G720" s="123"/>
      <c r="H720" s="110"/>
      <c r="I720" s="125"/>
      <c r="J720" s="1">
        <f t="shared" si="72"/>
        <v>0</v>
      </c>
      <c r="K720" s="8">
        <f t="shared" si="73"/>
        <v>0</v>
      </c>
      <c r="L720" s="8">
        <f t="shared" si="74"/>
        <v>0</v>
      </c>
      <c r="M720" s="7"/>
      <c r="N720" s="6">
        <f t="shared" si="75"/>
        <v>0</v>
      </c>
      <c r="U720" s="13">
        <f t="shared" si="76"/>
        <v>0</v>
      </c>
      <c r="V720" s="13">
        <f t="shared" si="77"/>
        <v>0</v>
      </c>
    </row>
    <row r="721" spans="1:22">
      <c r="A721" s="1">
        <v>720</v>
      </c>
      <c r="B721" s="126"/>
      <c r="C721" s="107"/>
      <c r="D721" s="108"/>
      <c r="E721" s="125"/>
      <c r="F721" s="104"/>
      <c r="G721" s="123"/>
      <c r="H721" s="110"/>
      <c r="I721" s="125"/>
      <c r="J721" s="1">
        <f t="shared" si="72"/>
        <v>0</v>
      </c>
      <c r="K721" s="8">
        <f t="shared" si="73"/>
        <v>0</v>
      </c>
      <c r="L721" s="8">
        <f t="shared" si="74"/>
        <v>0</v>
      </c>
      <c r="M721" s="7"/>
      <c r="N721" s="6">
        <f t="shared" si="75"/>
        <v>0</v>
      </c>
      <c r="U721" s="13">
        <f t="shared" si="76"/>
        <v>0</v>
      </c>
      <c r="V721" s="13">
        <f t="shared" si="77"/>
        <v>0</v>
      </c>
    </row>
    <row r="722" spans="1:22">
      <c r="A722" s="1">
        <v>721</v>
      </c>
      <c r="B722" s="126"/>
      <c r="C722" s="107"/>
      <c r="D722" s="108"/>
      <c r="E722" s="125"/>
      <c r="F722" s="104"/>
      <c r="G722" s="123"/>
      <c r="H722" s="110"/>
      <c r="I722" s="125"/>
      <c r="J722" s="1">
        <f t="shared" si="72"/>
        <v>0</v>
      </c>
      <c r="K722" s="8">
        <f t="shared" si="73"/>
        <v>0</v>
      </c>
      <c r="L722" s="8">
        <f t="shared" si="74"/>
        <v>0</v>
      </c>
      <c r="M722" s="7"/>
      <c r="N722" s="6">
        <f t="shared" si="75"/>
        <v>0</v>
      </c>
      <c r="U722" s="13">
        <f t="shared" si="76"/>
        <v>0</v>
      </c>
      <c r="V722" s="13">
        <f t="shared" si="77"/>
        <v>0</v>
      </c>
    </row>
    <row r="723" spans="1:22">
      <c r="A723" s="1">
        <v>722</v>
      </c>
      <c r="B723" s="126"/>
      <c r="C723" s="107"/>
      <c r="D723" s="108"/>
      <c r="E723" s="125"/>
      <c r="F723" s="104"/>
      <c r="G723" s="123"/>
      <c r="H723" s="110"/>
      <c r="I723" s="125"/>
      <c r="J723" s="1">
        <f t="shared" si="72"/>
        <v>0</v>
      </c>
      <c r="K723" s="8">
        <f t="shared" si="73"/>
        <v>0</v>
      </c>
      <c r="L723" s="8">
        <f t="shared" si="74"/>
        <v>0</v>
      </c>
      <c r="M723" s="7"/>
      <c r="N723" s="6">
        <f t="shared" si="75"/>
        <v>0</v>
      </c>
      <c r="U723" s="13">
        <f t="shared" si="76"/>
        <v>0</v>
      </c>
      <c r="V723" s="13">
        <f t="shared" si="77"/>
        <v>0</v>
      </c>
    </row>
    <row r="724" spans="1:22">
      <c r="A724" s="1">
        <v>723</v>
      </c>
      <c r="B724" s="126"/>
      <c r="C724" s="107"/>
      <c r="D724" s="108"/>
      <c r="E724" s="125"/>
      <c r="F724" s="104"/>
      <c r="G724" s="123"/>
      <c r="H724" s="110"/>
      <c r="I724" s="125"/>
      <c r="J724" s="1">
        <f t="shared" si="72"/>
        <v>0</v>
      </c>
      <c r="K724" s="8">
        <f t="shared" si="73"/>
        <v>0</v>
      </c>
      <c r="L724" s="8">
        <f t="shared" si="74"/>
        <v>0</v>
      </c>
      <c r="M724" s="7"/>
      <c r="N724" s="6">
        <f t="shared" si="75"/>
        <v>0</v>
      </c>
      <c r="U724" s="13">
        <f t="shared" si="76"/>
        <v>0</v>
      </c>
      <c r="V724" s="13">
        <f t="shared" si="77"/>
        <v>0</v>
      </c>
    </row>
    <row r="725" spans="1:22">
      <c r="A725" s="1">
        <v>724</v>
      </c>
      <c r="B725" s="126"/>
      <c r="C725" s="107"/>
      <c r="D725" s="108"/>
      <c r="E725" s="125"/>
      <c r="F725" s="104"/>
      <c r="G725" s="123"/>
      <c r="H725" s="110"/>
      <c r="I725" s="125"/>
      <c r="J725" s="1">
        <f t="shared" si="72"/>
        <v>0</v>
      </c>
      <c r="K725" s="8">
        <f t="shared" si="73"/>
        <v>0</v>
      </c>
      <c r="L725" s="8">
        <f t="shared" si="74"/>
        <v>0</v>
      </c>
      <c r="M725" s="7"/>
      <c r="N725" s="6">
        <f t="shared" si="75"/>
        <v>0</v>
      </c>
      <c r="U725" s="13">
        <f t="shared" si="76"/>
        <v>0</v>
      </c>
      <c r="V725" s="13">
        <f t="shared" si="77"/>
        <v>0</v>
      </c>
    </row>
    <row r="726" spans="1:22" ht="15" customHeight="1">
      <c r="A726" s="1">
        <v>725</v>
      </c>
      <c r="B726" s="126"/>
      <c r="C726" s="107"/>
      <c r="D726" s="108"/>
      <c r="E726" s="125"/>
      <c r="F726" s="104"/>
      <c r="G726" s="123"/>
      <c r="H726" s="110"/>
      <c r="I726" s="125"/>
      <c r="J726" s="1">
        <f t="shared" si="72"/>
        <v>0</v>
      </c>
      <c r="K726" s="8">
        <f t="shared" si="73"/>
        <v>0</v>
      </c>
      <c r="L726" s="8">
        <f t="shared" si="74"/>
        <v>0</v>
      </c>
      <c r="M726" s="7"/>
      <c r="N726" s="6">
        <f t="shared" si="75"/>
        <v>0</v>
      </c>
      <c r="U726" s="13">
        <f t="shared" si="76"/>
        <v>0</v>
      </c>
      <c r="V726" s="13">
        <f t="shared" si="77"/>
        <v>0</v>
      </c>
    </row>
    <row r="727" spans="1:22">
      <c r="A727" s="1">
        <v>726</v>
      </c>
      <c r="B727" s="126"/>
      <c r="C727" s="107"/>
      <c r="D727" s="108"/>
      <c r="E727" s="125"/>
      <c r="F727" s="104"/>
      <c r="G727" s="123"/>
      <c r="H727" s="110"/>
      <c r="I727" s="125"/>
      <c r="J727" s="1">
        <f t="shared" si="72"/>
        <v>0</v>
      </c>
      <c r="K727" s="8">
        <f t="shared" si="73"/>
        <v>0</v>
      </c>
      <c r="L727" s="8">
        <f t="shared" si="74"/>
        <v>0</v>
      </c>
      <c r="M727" s="7"/>
      <c r="N727" s="6">
        <f t="shared" si="75"/>
        <v>0</v>
      </c>
      <c r="U727" s="13">
        <f t="shared" si="76"/>
        <v>0</v>
      </c>
      <c r="V727" s="13">
        <f t="shared" si="77"/>
        <v>0</v>
      </c>
    </row>
    <row r="728" spans="1:22">
      <c r="A728" s="1">
        <v>727</v>
      </c>
      <c r="B728" s="126"/>
      <c r="C728" s="107"/>
      <c r="D728" s="108"/>
      <c r="E728" s="125"/>
      <c r="F728" s="104"/>
      <c r="G728" s="123"/>
      <c r="H728" s="110"/>
      <c r="I728" s="125"/>
      <c r="J728" s="1">
        <f t="shared" si="72"/>
        <v>0</v>
      </c>
      <c r="K728" s="8">
        <f t="shared" si="73"/>
        <v>0</v>
      </c>
      <c r="L728" s="8">
        <f t="shared" si="74"/>
        <v>0</v>
      </c>
      <c r="M728" s="7"/>
      <c r="N728" s="6">
        <f t="shared" si="75"/>
        <v>0</v>
      </c>
      <c r="U728" s="13">
        <f t="shared" si="76"/>
        <v>0</v>
      </c>
      <c r="V728" s="13">
        <f t="shared" si="77"/>
        <v>0</v>
      </c>
    </row>
    <row r="729" spans="1:22">
      <c r="A729" s="1">
        <v>728</v>
      </c>
      <c r="B729" s="126"/>
      <c r="C729" s="107"/>
      <c r="D729" s="108"/>
      <c r="E729" s="125"/>
      <c r="F729" s="104"/>
      <c r="G729" s="123"/>
      <c r="H729" s="110"/>
      <c r="I729" s="125"/>
      <c r="J729" s="1">
        <f t="shared" si="72"/>
        <v>0</v>
      </c>
      <c r="K729" s="8">
        <f t="shared" si="73"/>
        <v>0</v>
      </c>
      <c r="L729" s="8">
        <f t="shared" si="74"/>
        <v>0</v>
      </c>
      <c r="M729" s="7"/>
      <c r="N729" s="6">
        <f t="shared" si="75"/>
        <v>0</v>
      </c>
      <c r="U729" s="13">
        <f t="shared" si="76"/>
        <v>0</v>
      </c>
      <c r="V729" s="13">
        <f t="shared" si="77"/>
        <v>0</v>
      </c>
    </row>
    <row r="730" spans="1:22">
      <c r="A730" s="1">
        <v>729</v>
      </c>
      <c r="B730" s="126"/>
      <c r="C730" s="107"/>
      <c r="D730" s="108"/>
      <c r="E730" s="125"/>
      <c r="F730" s="104"/>
      <c r="G730" s="123"/>
      <c r="H730" s="110"/>
      <c r="I730" s="125"/>
      <c r="J730" s="1">
        <f t="shared" si="72"/>
        <v>0</v>
      </c>
      <c r="K730" s="8">
        <f t="shared" si="73"/>
        <v>0</v>
      </c>
      <c r="L730" s="8">
        <f t="shared" si="74"/>
        <v>0</v>
      </c>
      <c r="M730" s="7"/>
      <c r="N730" s="6">
        <f t="shared" si="75"/>
        <v>0</v>
      </c>
      <c r="U730" s="13">
        <f t="shared" si="76"/>
        <v>0</v>
      </c>
      <c r="V730" s="13">
        <f t="shared" si="77"/>
        <v>0</v>
      </c>
    </row>
    <row r="731" spans="1:22">
      <c r="A731" s="1">
        <v>730</v>
      </c>
      <c r="B731" s="126"/>
      <c r="C731" s="107"/>
      <c r="D731" s="108"/>
      <c r="E731" s="125"/>
      <c r="F731" s="104"/>
      <c r="G731" s="123"/>
      <c r="H731" s="110"/>
      <c r="I731" s="125"/>
      <c r="J731" s="1">
        <f t="shared" si="72"/>
        <v>0</v>
      </c>
      <c r="K731" s="8">
        <f t="shared" si="73"/>
        <v>0</v>
      </c>
      <c r="L731" s="8">
        <f t="shared" si="74"/>
        <v>0</v>
      </c>
      <c r="M731" s="7"/>
      <c r="N731" s="6">
        <f t="shared" si="75"/>
        <v>0</v>
      </c>
      <c r="U731" s="13">
        <f t="shared" si="76"/>
        <v>0</v>
      </c>
      <c r="V731" s="13">
        <f t="shared" si="77"/>
        <v>0</v>
      </c>
    </row>
    <row r="732" spans="1:22">
      <c r="A732" s="1">
        <v>731</v>
      </c>
      <c r="B732" s="126"/>
      <c r="C732" s="107"/>
      <c r="D732" s="108"/>
      <c r="E732" s="125"/>
      <c r="F732" s="104"/>
      <c r="G732" s="123"/>
      <c r="H732" s="110"/>
      <c r="I732" s="125"/>
      <c r="J732" s="1">
        <f t="shared" si="72"/>
        <v>0</v>
      </c>
      <c r="K732" s="8">
        <f t="shared" si="73"/>
        <v>0</v>
      </c>
      <c r="L732" s="8">
        <f t="shared" si="74"/>
        <v>0</v>
      </c>
      <c r="M732" s="7"/>
      <c r="N732" s="6">
        <f t="shared" si="75"/>
        <v>0</v>
      </c>
      <c r="U732" s="13">
        <f t="shared" si="76"/>
        <v>0</v>
      </c>
      <c r="V732" s="13">
        <f t="shared" si="77"/>
        <v>0</v>
      </c>
    </row>
    <row r="733" spans="1:22">
      <c r="A733" s="1">
        <v>732</v>
      </c>
      <c r="B733" s="126"/>
      <c r="C733" s="107"/>
      <c r="D733" s="108"/>
      <c r="E733" s="125"/>
      <c r="F733" s="104"/>
      <c r="G733" s="123"/>
      <c r="H733" s="110"/>
      <c r="I733" s="125"/>
      <c r="J733" s="1">
        <f t="shared" si="72"/>
        <v>0</v>
      </c>
      <c r="K733" s="8">
        <f t="shared" si="73"/>
        <v>0</v>
      </c>
      <c r="L733" s="8">
        <f t="shared" si="74"/>
        <v>0</v>
      </c>
      <c r="M733" s="7"/>
      <c r="N733" s="6">
        <f t="shared" si="75"/>
        <v>0</v>
      </c>
      <c r="U733" s="13">
        <f t="shared" si="76"/>
        <v>0</v>
      </c>
      <c r="V733" s="13">
        <f t="shared" si="77"/>
        <v>0</v>
      </c>
    </row>
    <row r="734" spans="1:22">
      <c r="A734" s="1">
        <v>733</v>
      </c>
      <c r="B734" s="126"/>
      <c r="C734" s="107"/>
      <c r="D734" s="108"/>
      <c r="E734" s="125"/>
      <c r="F734" s="104"/>
      <c r="G734" s="123"/>
      <c r="H734" s="110"/>
      <c r="I734" s="125"/>
      <c r="J734" s="1">
        <f t="shared" si="72"/>
        <v>0</v>
      </c>
      <c r="K734" s="8">
        <f t="shared" si="73"/>
        <v>0</v>
      </c>
      <c r="L734" s="8">
        <f t="shared" si="74"/>
        <v>0</v>
      </c>
      <c r="M734" s="7"/>
      <c r="N734" s="6">
        <f t="shared" si="75"/>
        <v>0</v>
      </c>
      <c r="U734" s="13">
        <f t="shared" si="76"/>
        <v>0</v>
      </c>
      <c r="V734" s="13">
        <f t="shared" si="77"/>
        <v>0</v>
      </c>
    </row>
    <row r="735" spans="1:22" ht="15" customHeight="1">
      <c r="A735" s="1">
        <v>734</v>
      </c>
      <c r="B735" s="126"/>
      <c r="C735" s="107"/>
      <c r="D735" s="108"/>
      <c r="E735" s="125"/>
      <c r="F735" s="104"/>
      <c r="G735" s="123"/>
      <c r="H735" s="110"/>
      <c r="I735" s="125"/>
      <c r="J735" s="1">
        <f t="shared" si="72"/>
        <v>0</v>
      </c>
      <c r="K735" s="8">
        <f t="shared" si="73"/>
        <v>0</v>
      </c>
      <c r="L735" s="8">
        <f t="shared" si="74"/>
        <v>0</v>
      </c>
      <c r="M735" s="7"/>
      <c r="N735" s="6">
        <f t="shared" si="75"/>
        <v>0</v>
      </c>
      <c r="U735" s="13">
        <f t="shared" si="76"/>
        <v>0</v>
      </c>
      <c r="V735" s="13">
        <f t="shared" si="77"/>
        <v>0</v>
      </c>
    </row>
    <row r="736" spans="1:22">
      <c r="A736" s="1">
        <v>735</v>
      </c>
      <c r="B736" s="126"/>
      <c r="C736" s="107"/>
      <c r="D736" s="108"/>
      <c r="E736" s="125"/>
      <c r="F736" s="104"/>
      <c r="G736" s="123"/>
      <c r="H736" s="110"/>
      <c r="I736" s="125"/>
      <c r="J736" s="1">
        <f t="shared" si="72"/>
        <v>0</v>
      </c>
      <c r="K736" s="8">
        <f t="shared" si="73"/>
        <v>0</v>
      </c>
      <c r="L736" s="8">
        <f t="shared" si="74"/>
        <v>0</v>
      </c>
      <c r="M736" s="7"/>
      <c r="N736" s="6">
        <f t="shared" si="75"/>
        <v>0</v>
      </c>
      <c r="U736" s="13">
        <f t="shared" si="76"/>
        <v>0</v>
      </c>
      <c r="V736" s="13">
        <f t="shared" si="77"/>
        <v>0</v>
      </c>
    </row>
    <row r="737" spans="1:22">
      <c r="A737" s="1">
        <v>736</v>
      </c>
      <c r="B737" s="126"/>
      <c r="C737" s="107"/>
      <c r="D737" s="108"/>
      <c r="E737" s="125"/>
      <c r="F737" s="104"/>
      <c r="G737" s="123"/>
      <c r="H737" s="110"/>
      <c r="I737" s="125"/>
      <c r="J737" s="1">
        <f t="shared" si="72"/>
        <v>0</v>
      </c>
      <c r="K737" s="8">
        <f t="shared" si="73"/>
        <v>0</v>
      </c>
      <c r="L737" s="8">
        <f t="shared" si="74"/>
        <v>0</v>
      </c>
      <c r="M737" s="7"/>
      <c r="N737" s="6">
        <f t="shared" si="75"/>
        <v>0</v>
      </c>
      <c r="U737" s="13">
        <f t="shared" si="76"/>
        <v>0</v>
      </c>
      <c r="V737" s="13">
        <f t="shared" si="77"/>
        <v>0</v>
      </c>
    </row>
    <row r="738" spans="1:22">
      <c r="A738" s="1">
        <v>737</v>
      </c>
      <c r="B738" s="126"/>
      <c r="C738" s="107"/>
      <c r="D738" s="108"/>
      <c r="E738" s="125"/>
      <c r="F738" s="104"/>
      <c r="G738" s="123"/>
      <c r="H738" s="110"/>
      <c r="I738" s="125"/>
      <c r="J738" s="1">
        <f t="shared" si="72"/>
        <v>0</v>
      </c>
      <c r="K738" s="8">
        <f t="shared" si="73"/>
        <v>0</v>
      </c>
      <c r="L738" s="8">
        <f t="shared" si="74"/>
        <v>0</v>
      </c>
      <c r="M738" s="7"/>
      <c r="N738" s="6">
        <f t="shared" si="75"/>
        <v>0</v>
      </c>
      <c r="U738" s="13">
        <f t="shared" si="76"/>
        <v>0</v>
      </c>
      <c r="V738" s="13">
        <f t="shared" si="77"/>
        <v>0</v>
      </c>
    </row>
    <row r="739" spans="1:22">
      <c r="A739" s="1">
        <v>738</v>
      </c>
      <c r="B739" s="126"/>
      <c r="C739" s="107"/>
      <c r="D739" s="108"/>
      <c r="E739" s="125"/>
      <c r="F739" s="104"/>
      <c r="G739" s="123"/>
      <c r="H739" s="110"/>
      <c r="I739" s="125"/>
      <c r="J739" s="1">
        <f t="shared" si="72"/>
        <v>0</v>
      </c>
      <c r="K739" s="8">
        <f t="shared" si="73"/>
        <v>0</v>
      </c>
      <c r="L739" s="8">
        <f t="shared" si="74"/>
        <v>0</v>
      </c>
      <c r="M739" s="7"/>
      <c r="N739" s="6">
        <f t="shared" si="75"/>
        <v>0</v>
      </c>
      <c r="U739" s="13">
        <f t="shared" si="76"/>
        <v>0</v>
      </c>
      <c r="V739" s="13">
        <f t="shared" si="77"/>
        <v>0</v>
      </c>
    </row>
    <row r="740" spans="1:22">
      <c r="A740" s="1">
        <v>739</v>
      </c>
      <c r="B740" s="126"/>
      <c r="C740" s="107"/>
      <c r="D740" s="108"/>
      <c r="E740" s="125"/>
      <c r="F740" s="104"/>
      <c r="G740" s="123"/>
      <c r="H740" s="110"/>
      <c r="I740" s="125"/>
      <c r="J740" s="1">
        <f t="shared" si="72"/>
        <v>0</v>
      </c>
      <c r="K740" s="8">
        <f t="shared" si="73"/>
        <v>0</v>
      </c>
      <c r="L740" s="8">
        <f t="shared" si="74"/>
        <v>0</v>
      </c>
      <c r="M740" s="7"/>
      <c r="N740" s="6">
        <f t="shared" si="75"/>
        <v>0</v>
      </c>
      <c r="U740" s="13">
        <f t="shared" si="76"/>
        <v>0</v>
      </c>
      <c r="V740" s="13">
        <f t="shared" si="77"/>
        <v>0</v>
      </c>
    </row>
    <row r="741" spans="1:22">
      <c r="A741" s="1">
        <v>740</v>
      </c>
      <c r="B741" s="126"/>
      <c r="C741" s="107"/>
      <c r="D741" s="108"/>
      <c r="E741" s="125"/>
      <c r="F741" s="104"/>
      <c r="G741" s="123"/>
      <c r="H741" s="110"/>
      <c r="I741" s="125"/>
      <c r="J741" s="1">
        <f t="shared" si="72"/>
        <v>0</v>
      </c>
      <c r="K741" s="8">
        <f t="shared" si="73"/>
        <v>0</v>
      </c>
      <c r="L741" s="8">
        <f t="shared" si="74"/>
        <v>0</v>
      </c>
      <c r="M741" s="7"/>
      <c r="N741" s="6">
        <f t="shared" si="75"/>
        <v>0</v>
      </c>
      <c r="U741" s="13">
        <f t="shared" si="76"/>
        <v>0</v>
      </c>
      <c r="V741" s="13">
        <f t="shared" si="77"/>
        <v>0</v>
      </c>
    </row>
    <row r="742" spans="1:22">
      <c r="A742" s="1">
        <v>741</v>
      </c>
      <c r="B742" s="126"/>
      <c r="C742" s="107"/>
      <c r="D742" s="108"/>
      <c r="E742" s="125"/>
      <c r="F742" s="104"/>
      <c r="G742" s="123"/>
      <c r="H742" s="110"/>
      <c r="I742" s="125"/>
      <c r="J742" s="1">
        <f t="shared" si="72"/>
        <v>0</v>
      </c>
      <c r="K742" s="8">
        <f t="shared" si="73"/>
        <v>0</v>
      </c>
      <c r="L742" s="8">
        <f t="shared" si="74"/>
        <v>0</v>
      </c>
      <c r="M742" s="7"/>
      <c r="N742" s="6">
        <f t="shared" si="75"/>
        <v>0</v>
      </c>
      <c r="U742" s="13">
        <f t="shared" si="76"/>
        <v>0</v>
      </c>
      <c r="V742" s="13">
        <f t="shared" si="77"/>
        <v>0</v>
      </c>
    </row>
    <row r="743" spans="1:22">
      <c r="A743" s="1">
        <v>742</v>
      </c>
      <c r="B743" s="126"/>
      <c r="C743" s="107"/>
      <c r="D743" s="108"/>
      <c r="E743" s="125"/>
      <c r="F743" s="104"/>
      <c r="G743" s="123"/>
      <c r="H743" s="110"/>
      <c r="I743" s="125"/>
      <c r="J743" s="1">
        <f t="shared" si="72"/>
        <v>0</v>
      </c>
      <c r="K743" s="8">
        <f t="shared" si="73"/>
        <v>0</v>
      </c>
      <c r="L743" s="8">
        <f t="shared" si="74"/>
        <v>0</v>
      </c>
      <c r="M743" s="7"/>
      <c r="N743" s="6">
        <f t="shared" si="75"/>
        <v>0</v>
      </c>
      <c r="U743" s="13">
        <f t="shared" si="76"/>
        <v>0</v>
      </c>
      <c r="V743" s="13">
        <f t="shared" si="77"/>
        <v>0</v>
      </c>
    </row>
    <row r="744" spans="1:22" ht="15" customHeight="1">
      <c r="A744" s="1">
        <v>743</v>
      </c>
      <c r="B744" s="126"/>
      <c r="C744" s="107"/>
      <c r="D744" s="108"/>
      <c r="E744" s="125"/>
      <c r="F744" s="104"/>
      <c r="G744" s="123"/>
      <c r="H744" s="110"/>
      <c r="I744" s="125"/>
      <c r="J744" s="1">
        <f t="shared" si="72"/>
        <v>0</v>
      </c>
      <c r="K744" s="8">
        <f t="shared" si="73"/>
        <v>0</v>
      </c>
      <c r="L744" s="8">
        <f t="shared" si="74"/>
        <v>0</v>
      </c>
      <c r="M744" s="7"/>
      <c r="N744" s="6">
        <f t="shared" si="75"/>
        <v>0</v>
      </c>
      <c r="U744" s="13">
        <f t="shared" si="76"/>
        <v>0</v>
      </c>
      <c r="V744" s="13">
        <f t="shared" si="77"/>
        <v>0</v>
      </c>
    </row>
    <row r="745" spans="1:22">
      <c r="A745" s="1">
        <v>744</v>
      </c>
      <c r="B745" s="126"/>
      <c r="C745" s="107"/>
      <c r="D745" s="108"/>
      <c r="E745" s="125"/>
      <c r="F745" s="104"/>
      <c r="G745" s="123"/>
      <c r="H745" s="110"/>
      <c r="I745" s="125"/>
      <c r="J745" s="1">
        <f t="shared" si="72"/>
        <v>0</v>
      </c>
      <c r="K745" s="8">
        <f t="shared" si="73"/>
        <v>0</v>
      </c>
      <c r="L745" s="8">
        <f t="shared" si="74"/>
        <v>0</v>
      </c>
      <c r="M745" s="7"/>
      <c r="N745" s="6">
        <f t="shared" si="75"/>
        <v>0</v>
      </c>
      <c r="U745" s="13">
        <f t="shared" si="76"/>
        <v>0</v>
      </c>
      <c r="V745" s="13">
        <f t="shared" si="77"/>
        <v>0</v>
      </c>
    </row>
    <row r="746" spans="1:22">
      <c r="A746" s="1">
        <v>745</v>
      </c>
      <c r="B746" s="126"/>
      <c r="C746" s="107"/>
      <c r="D746" s="108"/>
      <c r="E746" s="125"/>
      <c r="F746" s="104"/>
      <c r="G746" s="123"/>
      <c r="H746" s="110"/>
      <c r="I746" s="125"/>
      <c r="J746" s="1">
        <f t="shared" si="72"/>
        <v>0</v>
      </c>
      <c r="K746" s="8">
        <f t="shared" si="73"/>
        <v>0</v>
      </c>
      <c r="L746" s="8">
        <f t="shared" si="74"/>
        <v>0</v>
      </c>
      <c r="M746" s="7"/>
      <c r="N746" s="6">
        <f t="shared" si="75"/>
        <v>0</v>
      </c>
      <c r="U746" s="13">
        <f t="shared" si="76"/>
        <v>0</v>
      </c>
      <c r="V746" s="13">
        <f t="shared" si="77"/>
        <v>0</v>
      </c>
    </row>
    <row r="747" spans="1:22">
      <c r="A747" s="1">
        <v>746</v>
      </c>
      <c r="B747" s="126"/>
      <c r="C747" s="107"/>
      <c r="D747" s="108"/>
      <c r="E747" s="125"/>
      <c r="F747" s="104"/>
      <c r="G747" s="123"/>
      <c r="H747" s="110"/>
      <c r="I747" s="125"/>
      <c r="J747" s="1">
        <f t="shared" si="72"/>
        <v>0</v>
      </c>
      <c r="K747" s="8">
        <f t="shared" si="73"/>
        <v>0</v>
      </c>
      <c r="L747" s="8">
        <f t="shared" si="74"/>
        <v>0</v>
      </c>
      <c r="M747" s="7"/>
      <c r="N747" s="6">
        <f t="shared" si="75"/>
        <v>0</v>
      </c>
      <c r="U747" s="13">
        <f t="shared" si="76"/>
        <v>0</v>
      </c>
      <c r="V747" s="13">
        <f t="shared" si="77"/>
        <v>0</v>
      </c>
    </row>
    <row r="748" spans="1:22">
      <c r="A748" s="1">
        <v>747</v>
      </c>
      <c r="B748" s="126"/>
      <c r="C748" s="107"/>
      <c r="D748" s="108"/>
      <c r="E748" s="125"/>
      <c r="F748" s="104"/>
      <c r="G748" s="123"/>
      <c r="H748" s="110"/>
      <c r="I748" s="125"/>
      <c r="J748" s="1">
        <f t="shared" si="72"/>
        <v>0</v>
      </c>
      <c r="K748" s="8">
        <f t="shared" si="73"/>
        <v>0</v>
      </c>
      <c r="L748" s="8">
        <f t="shared" si="74"/>
        <v>0</v>
      </c>
      <c r="M748" s="7"/>
      <c r="N748" s="6">
        <f t="shared" si="75"/>
        <v>0</v>
      </c>
      <c r="U748" s="13">
        <f t="shared" si="76"/>
        <v>0</v>
      </c>
      <c r="V748" s="13">
        <f t="shared" si="77"/>
        <v>0</v>
      </c>
    </row>
    <row r="749" spans="1:22">
      <c r="A749" s="1">
        <v>748</v>
      </c>
      <c r="B749" s="126"/>
      <c r="C749" s="107"/>
      <c r="D749" s="108"/>
      <c r="E749" s="125"/>
      <c r="F749" s="104"/>
      <c r="G749" s="123"/>
      <c r="H749" s="110"/>
      <c r="I749" s="125"/>
      <c r="J749" s="1">
        <f t="shared" si="72"/>
        <v>0</v>
      </c>
      <c r="K749" s="8">
        <f t="shared" si="73"/>
        <v>0</v>
      </c>
      <c r="L749" s="8">
        <f t="shared" si="74"/>
        <v>0</v>
      </c>
      <c r="M749" s="7"/>
      <c r="N749" s="6">
        <f t="shared" si="75"/>
        <v>0</v>
      </c>
      <c r="U749" s="13">
        <f t="shared" si="76"/>
        <v>0</v>
      </c>
      <c r="V749" s="13">
        <f t="shared" si="77"/>
        <v>0</v>
      </c>
    </row>
    <row r="750" spans="1:22">
      <c r="A750" s="1">
        <v>749</v>
      </c>
      <c r="B750" s="126"/>
      <c r="C750" s="107"/>
      <c r="D750" s="108"/>
      <c r="E750" s="125"/>
      <c r="F750" s="104"/>
      <c r="G750" s="123"/>
      <c r="H750" s="110"/>
      <c r="I750" s="125"/>
      <c r="J750" s="1">
        <f t="shared" si="72"/>
        <v>0</v>
      </c>
      <c r="K750" s="8">
        <f t="shared" si="73"/>
        <v>0</v>
      </c>
      <c r="L750" s="8">
        <f t="shared" si="74"/>
        <v>0</v>
      </c>
      <c r="M750" s="7"/>
      <c r="N750" s="6">
        <f t="shared" si="75"/>
        <v>0</v>
      </c>
      <c r="U750" s="13">
        <f t="shared" si="76"/>
        <v>0</v>
      </c>
      <c r="V750" s="13">
        <f t="shared" si="77"/>
        <v>0</v>
      </c>
    </row>
    <row r="751" spans="1:22">
      <c r="A751" s="1">
        <v>750</v>
      </c>
      <c r="B751" s="126"/>
      <c r="C751" s="107"/>
      <c r="D751" s="108"/>
      <c r="E751" s="125"/>
      <c r="F751" s="104"/>
      <c r="G751" s="123"/>
      <c r="H751" s="110"/>
      <c r="I751" s="125"/>
      <c r="J751" s="1">
        <f t="shared" si="72"/>
        <v>0</v>
      </c>
      <c r="K751" s="8">
        <f t="shared" si="73"/>
        <v>0</v>
      </c>
      <c r="L751" s="8">
        <f t="shared" si="74"/>
        <v>0</v>
      </c>
      <c r="M751" s="7"/>
      <c r="N751" s="6">
        <f t="shared" si="75"/>
        <v>0</v>
      </c>
      <c r="U751" s="13">
        <f t="shared" si="76"/>
        <v>0</v>
      </c>
      <c r="V751" s="13">
        <f t="shared" si="77"/>
        <v>0</v>
      </c>
    </row>
    <row r="752" spans="1:22">
      <c r="A752" s="1">
        <v>751</v>
      </c>
      <c r="B752" s="126"/>
      <c r="C752" s="107"/>
      <c r="D752" s="108"/>
      <c r="E752" s="125"/>
      <c r="F752" s="104"/>
      <c r="G752" s="123"/>
      <c r="H752" s="110"/>
      <c r="I752" s="125"/>
      <c r="J752" s="1">
        <f t="shared" si="72"/>
        <v>0</v>
      </c>
      <c r="K752" s="8">
        <f t="shared" si="73"/>
        <v>0</v>
      </c>
      <c r="L752" s="8">
        <f t="shared" si="74"/>
        <v>0</v>
      </c>
      <c r="M752" s="7"/>
      <c r="N752" s="6">
        <f t="shared" si="75"/>
        <v>0</v>
      </c>
      <c r="U752" s="13">
        <f t="shared" si="76"/>
        <v>0</v>
      </c>
      <c r="V752" s="13">
        <f t="shared" si="77"/>
        <v>0</v>
      </c>
    </row>
    <row r="753" spans="1:22" ht="15" customHeight="1">
      <c r="A753" s="1">
        <v>752</v>
      </c>
      <c r="B753" s="126"/>
      <c r="C753" s="107"/>
      <c r="D753" s="108"/>
      <c r="E753" s="125"/>
      <c r="F753" s="104"/>
      <c r="G753" s="123"/>
      <c r="H753" s="110"/>
      <c r="I753" s="125"/>
      <c r="J753" s="1">
        <f t="shared" si="72"/>
        <v>0</v>
      </c>
      <c r="K753" s="8">
        <f t="shared" si="73"/>
        <v>0</v>
      </c>
      <c r="L753" s="8">
        <f t="shared" si="74"/>
        <v>0</v>
      </c>
      <c r="M753" s="7"/>
      <c r="N753" s="6">
        <f t="shared" si="75"/>
        <v>0</v>
      </c>
      <c r="U753" s="13">
        <f t="shared" si="76"/>
        <v>0</v>
      </c>
      <c r="V753" s="13">
        <f t="shared" si="77"/>
        <v>0</v>
      </c>
    </row>
    <row r="754" spans="1:22">
      <c r="A754" s="1">
        <v>753</v>
      </c>
      <c r="B754" s="126"/>
      <c r="C754" s="107"/>
      <c r="D754" s="108"/>
      <c r="E754" s="125"/>
      <c r="F754" s="104"/>
      <c r="G754" s="123"/>
      <c r="H754" s="110"/>
      <c r="I754" s="125"/>
      <c r="J754" s="1">
        <f t="shared" si="72"/>
        <v>0</v>
      </c>
      <c r="K754" s="8">
        <f t="shared" si="73"/>
        <v>0</v>
      </c>
      <c r="L754" s="8">
        <f t="shared" si="74"/>
        <v>0</v>
      </c>
      <c r="M754" s="7"/>
      <c r="N754" s="6">
        <f t="shared" si="75"/>
        <v>0</v>
      </c>
      <c r="U754" s="13">
        <f t="shared" si="76"/>
        <v>0</v>
      </c>
      <c r="V754" s="13">
        <f t="shared" si="77"/>
        <v>0</v>
      </c>
    </row>
    <row r="755" spans="1:22">
      <c r="A755" s="1">
        <v>754</v>
      </c>
      <c r="B755" s="126"/>
      <c r="C755" s="107"/>
      <c r="D755" s="108"/>
      <c r="E755" s="125"/>
      <c r="F755" s="104"/>
      <c r="G755" s="123"/>
      <c r="H755" s="110"/>
      <c r="I755" s="125"/>
      <c r="J755" s="1">
        <f t="shared" si="72"/>
        <v>0</v>
      </c>
      <c r="K755" s="8">
        <f t="shared" si="73"/>
        <v>0</v>
      </c>
      <c r="L755" s="8">
        <f t="shared" si="74"/>
        <v>0</v>
      </c>
      <c r="M755" s="7"/>
      <c r="N755" s="6">
        <f t="shared" si="75"/>
        <v>0</v>
      </c>
      <c r="U755" s="13">
        <f t="shared" si="76"/>
        <v>0</v>
      </c>
      <c r="V755" s="13">
        <f t="shared" si="77"/>
        <v>0</v>
      </c>
    </row>
    <row r="756" spans="1:22">
      <c r="A756" s="1">
        <v>755</v>
      </c>
      <c r="B756" s="126"/>
      <c r="C756" s="107"/>
      <c r="D756" s="108"/>
      <c r="E756" s="125"/>
      <c r="F756" s="104"/>
      <c r="G756" s="123"/>
      <c r="H756" s="110"/>
      <c r="I756" s="125"/>
      <c r="J756" s="1">
        <f t="shared" si="72"/>
        <v>0</v>
      </c>
      <c r="K756" s="8">
        <f t="shared" si="73"/>
        <v>0</v>
      </c>
      <c r="L756" s="8">
        <f t="shared" si="74"/>
        <v>0</v>
      </c>
      <c r="M756" s="7"/>
      <c r="N756" s="6">
        <f t="shared" si="75"/>
        <v>0</v>
      </c>
      <c r="U756" s="13">
        <f t="shared" si="76"/>
        <v>0</v>
      </c>
      <c r="V756" s="13">
        <f t="shared" si="77"/>
        <v>0</v>
      </c>
    </row>
    <row r="757" spans="1:22">
      <c r="A757" s="1">
        <v>756</v>
      </c>
      <c r="B757" s="126"/>
      <c r="C757" s="107"/>
      <c r="D757" s="108"/>
      <c r="E757" s="125"/>
      <c r="F757" s="104"/>
      <c r="G757" s="123"/>
      <c r="H757" s="110"/>
      <c r="I757" s="125"/>
      <c r="J757" s="1">
        <f t="shared" si="72"/>
        <v>0</v>
      </c>
      <c r="K757" s="8">
        <f t="shared" si="73"/>
        <v>0</v>
      </c>
      <c r="L757" s="8">
        <f t="shared" si="74"/>
        <v>0</v>
      </c>
      <c r="M757" s="7"/>
      <c r="N757" s="6">
        <f t="shared" si="75"/>
        <v>0</v>
      </c>
      <c r="U757" s="13">
        <f t="shared" si="76"/>
        <v>0</v>
      </c>
      <c r="V757" s="13">
        <f t="shared" si="77"/>
        <v>0</v>
      </c>
    </row>
    <row r="758" spans="1:22">
      <c r="A758" s="1">
        <v>757</v>
      </c>
      <c r="B758" s="126"/>
      <c r="C758" s="107"/>
      <c r="D758" s="108"/>
      <c r="E758" s="125"/>
      <c r="F758" s="104"/>
      <c r="G758" s="123"/>
      <c r="H758" s="110"/>
      <c r="I758" s="125"/>
      <c r="J758" s="1">
        <f t="shared" si="72"/>
        <v>0</v>
      </c>
      <c r="K758" s="8">
        <f t="shared" si="73"/>
        <v>0</v>
      </c>
      <c r="L758" s="8">
        <f t="shared" si="74"/>
        <v>0</v>
      </c>
      <c r="M758" s="7"/>
      <c r="N758" s="6">
        <f t="shared" si="75"/>
        <v>0</v>
      </c>
      <c r="U758" s="13">
        <f t="shared" si="76"/>
        <v>0</v>
      </c>
      <c r="V758" s="13">
        <f t="shared" si="77"/>
        <v>0</v>
      </c>
    </row>
    <row r="759" spans="1:22">
      <c r="A759" s="1">
        <v>758</v>
      </c>
      <c r="B759" s="126"/>
      <c r="C759" s="107"/>
      <c r="D759" s="108"/>
      <c r="E759" s="125"/>
      <c r="F759" s="104"/>
      <c r="G759" s="123"/>
      <c r="H759" s="110"/>
      <c r="I759" s="125"/>
      <c r="J759" s="1">
        <f t="shared" si="72"/>
        <v>0</v>
      </c>
      <c r="K759" s="8">
        <f t="shared" si="73"/>
        <v>0</v>
      </c>
      <c r="L759" s="8">
        <f t="shared" si="74"/>
        <v>0</v>
      </c>
      <c r="M759" s="7"/>
      <c r="N759" s="6">
        <f t="shared" si="75"/>
        <v>0</v>
      </c>
      <c r="U759" s="13">
        <f t="shared" si="76"/>
        <v>0</v>
      </c>
      <c r="V759" s="13">
        <f t="shared" si="77"/>
        <v>0</v>
      </c>
    </row>
    <row r="760" spans="1:22">
      <c r="A760" s="1">
        <v>759</v>
      </c>
      <c r="B760" s="126"/>
      <c r="C760" s="107"/>
      <c r="D760" s="108"/>
      <c r="E760" s="125"/>
      <c r="F760" s="104"/>
      <c r="G760" s="123"/>
      <c r="H760" s="110"/>
      <c r="I760" s="125"/>
      <c r="J760" s="1">
        <f t="shared" si="72"/>
        <v>0</v>
      </c>
      <c r="K760" s="8">
        <f t="shared" si="73"/>
        <v>0</v>
      </c>
      <c r="L760" s="8">
        <f t="shared" si="74"/>
        <v>0</v>
      </c>
      <c r="M760" s="7"/>
      <c r="N760" s="6">
        <f t="shared" si="75"/>
        <v>0</v>
      </c>
      <c r="U760" s="13">
        <f t="shared" si="76"/>
        <v>0</v>
      </c>
      <c r="V760" s="13">
        <f t="shared" si="77"/>
        <v>0</v>
      </c>
    </row>
    <row r="761" spans="1:22">
      <c r="A761" s="1">
        <v>760</v>
      </c>
      <c r="B761" s="126"/>
      <c r="C761" s="107"/>
      <c r="D761" s="108"/>
      <c r="E761" s="125"/>
      <c r="F761" s="104"/>
      <c r="G761" s="123"/>
      <c r="H761" s="110"/>
      <c r="I761" s="125"/>
      <c r="J761" s="1">
        <f t="shared" si="72"/>
        <v>0</v>
      </c>
      <c r="K761" s="8">
        <f t="shared" si="73"/>
        <v>0</v>
      </c>
      <c r="L761" s="8">
        <f t="shared" si="74"/>
        <v>0</v>
      </c>
      <c r="M761" s="7"/>
      <c r="N761" s="6">
        <f t="shared" si="75"/>
        <v>0</v>
      </c>
      <c r="U761" s="13">
        <f t="shared" si="76"/>
        <v>0</v>
      </c>
      <c r="V761" s="13">
        <f t="shared" si="77"/>
        <v>0</v>
      </c>
    </row>
    <row r="762" spans="1:22" ht="15" customHeight="1">
      <c r="A762" s="1">
        <v>761</v>
      </c>
      <c r="B762" s="126"/>
      <c r="C762" s="107"/>
      <c r="D762" s="108"/>
      <c r="E762" s="125"/>
      <c r="F762" s="104"/>
      <c r="G762" s="123"/>
      <c r="H762" s="110"/>
      <c r="I762" s="125"/>
      <c r="J762" s="1">
        <f t="shared" si="72"/>
        <v>0</v>
      </c>
      <c r="K762" s="8">
        <f t="shared" si="73"/>
        <v>0</v>
      </c>
      <c r="L762" s="8">
        <f t="shared" si="74"/>
        <v>0</v>
      </c>
      <c r="M762" s="7"/>
      <c r="N762" s="6">
        <f t="shared" si="75"/>
        <v>0</v>
      </c>
      <c r="U762" s="13">
        <f t="shared" si="76"/>
        <v>0</v>
      </c>
      <c r="V762" s="13">
        <f t="shared" si="77"/>
        <v>0</v>
      </c>
    </row>
    <row r="763" spans="1:22">
      <c r="A763" s="1">
        <v>762</v>
      </c>
      <c r="B763" s="126"/>
      <c r="C763" s="107"/>
      <c r="D763" s="108"/>
      <c r="E763" s="125"/>
      <c r="F763" s="104"/>
      <c r="G763" s="123"/>
      <c r="H763" s="110"/>
      <c r="I763" s="125"/>
      <c r="J763" s="1">
        <f t="shared" si="72"/>
        <v>0</v>
      </c>
      <c r="K763" s="8">
        <f t="shared" si="73"/>
        <v>0</v>
      </c>
      <c r="L763" s="8">
        <f t="shared" si="74"/>
        <v>0</v>
      </c>
      <c r="M763" s="7"/>
      <c r="N763" s="6">
        <f t="shared" si="75"/>
        <v>0</v>
      </c>
      <c r="U763" s="13">
        <f t="shared" si="76"/>
        <v>0</v>
      </c>
      <c r="V763" s="13">
        <f t="shared" si="77"/>
        <v>0</v>
      </c>
    </row>
    <row r="764" spans="1:22">
      <c r="A764" s="1">
        <v>763</v>
      </c>
      <c r="B764" s="126"/>
      <c r="C764" s="107"/>
      <c r="D764" s="108"/>
      <c r="E764" s="125"/>
      <c r="F764" s="104"/>
      <c r="G764" s="123"/>
      <c r="H764" s="110"/>
      <c r="I764" s="125"/>
      <c r="J764" s="1">
        <f t="shared" si="72"/>
        <v>0</v>
      </c>
      <c r="K764" s="8">
        <f t="shared" si="73"/>
        <v>0</v>
      </c>
      <c r="L764" s="8">
        <f t="shared" si="74"/>
        <v>0</v>
      </c>
      <c r="M764" s="7"/>
      <c r="N764" s="6">
        <f t="shared" si="75"/>
        <v>0</v>
      </c>
      <c r="U764" s="13">
        <f t="shared" si="76"/>
        <v>0</v>
      </c>
      <c r="V764" s="13">
        <f t="shared" si="77"/>
        <v>0</v>
      </c>
    </row>
    <row r="765" spans="1:22">
      <c r="A765" s="1">
        <v>764</v>
      </c>
      <c r="B765" s="126"/>
      <c r="C765" s="107"/>
      <c r="D765" s="108"/>
      <c r="E765" s="125"/>
      <c r="F765" s="104"/>
      <c r="G765" s="123"/>
      <c r="H765" s="110"/>
      <c r="I765" s="125"/>
      <c r="J765" s="1">
        <f t="shared" si="72"/>
        <v>0</v>
      </c>
      <c r="K765" s="8">
        <f t="shared" si="73"/>
        <v>0</v>
      </c>
      <c r="L765" s="8">
        <f t="shared" si="74"/>
        <v>0</v>
      </c>
      <c r="M765" s="7"/>
      <c r="N765" s="6">
        <f t="shared" si="75"/>
        <v>0</v>
      </c>
      <c r="U765" s="13">
        <f t="shared" si="76"/>
        <v>0</v>
      </c>
      <c r="V765" s="13">
        <f t="shared" si="77"/>
        <v>0</v>
      </c>
    </row>
    <row r="766" spans="1:22">
      <c r="A766" s="1">
        <v>765</v>
      </c>
      <c r="B766" s="126"/>
      <c r="C766" s="107"/>
      <c r="D766" s="108"/>
      <c r="E766" s="125"/>
      <c r="F766" s="104"/>
      <c r="G766" s="123"/>
      <c r="H766" s="110"/>
      <c r="I766" s="125"/>
      <c r="J766" s="1">
        <f t="shared" si="72"/>
        <v>0</v>
      </c>
      <c r="K766" s="8">
        <f t="shared" si="73"/>
        <v>0</v>
      </c>
      <c r="L766" s="8">
        <f t="shared" si="74"/>
        <v>0</v>
      </c>
      <c r="M766" s="7"/>
      <c r="N766" s="6">
        <f t="shared" si="75"/>
        <v>0</v>
      </c>
      <c r="U766" s="13">
        <f t="shared" si="76"/>
        <v>0</v>
      </c>
      <c r="V766" s="13">
        <f t="shared" si="77"/>
        <v>0</v>
      </c>
    </row>
    <row r="767" spans="1:22">
      <c r="A767" s="1">
        <v>766</v>
      </c>
      <c r="B767" s="126"/>
      <c r="C767" s="107"/>
      <c r="D767" s="108"/>
      <c r="E767" s="125"/>
      <c r="F767" s="104"/>
      <c r="G767" s="123"/>
      <c r="H767" s="110"/>
      <c r="I767" s="125"/>
      <c r="J767" s="1">
        <f t="shared" si="72"/>
        <v>0</v>
      </c>
      <c r="K767" s="8">
        <f t="shared" si="73"/>
        <v>0</v>
      </c>
      <c r="L767" s="8">
        <f t="shared" si="74"/>
        <v>0</v>
      </c>
      <c r="M767" s="7"/>
      <c r="N767" s="6">
        <f t="shared" si="75"/>
        <v>0</v>
      </c>
      <c r="U767" s="13">
        <f t="shared" si="76"/>
        <v>0</v>
      </c>
      <c r="V767" s="13">
        <f t="shared" si="77"/>
        <v>0</v>
      </c>
    </row>
    <row r="768" spans="1:22">
      <c r="A768" s="1">
        <v>767</v>
      </c>
      <c r="B768" s="126"/>
      <c r="C768" s="107"/>
      <c r="D768" s="108"/>
      <c r="E768" s="125"/>
      <c r="F768" s="104"/>
      <c r="G768" s="123"/>
      <c r="H768" s="110"/>
      <c r="I768" s="125"/>
      <c r="J768" s="1">
        <f t="shared" si="72"/>
        <v>0</v>
      </c>
      <c r="K768" s="8">
        <f t="shared" si="73"/>
        <v>0</v>
      </c>
      <c r="L768" s="8">
        <f t="shared" si="74"/>
        <v>0</v>
      </c>
      <c r="M768" s="7"/>
      <c r="N768" s="6">
        <f t="shared" si="75"/>
        <v>0</v>
      </c>
      <c r="U768" s="13">
        <f t="shared" si="76"/>
        <v>0</v>
      </c>
      <c r="V768" s="13">
        <f t="shared" si="77"/>
        <v>0</v>
      </c>
    </row>
    <row r="769" spans="1:22">
      <c r="A769" s="1">
        <v>768</v>
      </c>
      <c r="B769" s="126"/>
      <c r="C769" s="107"/>
      <c r="D769" s="108"/>
      <c r="E769" s="125"/>
      <c r="F769" s="104"/>
      <c r="G769" s="123"/>
      <c r="H769" s="110"/>
      <c r="I769" s="125"/>
      <c r="J769" s="1">
        <f t="shared" si="72"/>
        <v>0</v>
      </c>
      <c r="K769" s="8">
        <f t="shared" si="73"/>
        <v>0</v>
      </c>
      <c r="L769" s="8">
        <f t="shared" si="74"/>
        <v>0</v>
      </c>
      <c r="M769" s="7"/>
      <c r="N769" s="6">
        <f t="shared" si="75"/>
        <v>0</v>
      </c>
      <c r="U769" s="13">
        <f t="shared" si="76"/>
        <v>0</v>
      </c>
      <c r="V769" s="13">
        <f t="shared" si="77"/>
        <v>0</v>
      </c>
    </row>
    <row r="770" spans="1:22">
      <c r="A770" s="1">
        <v>769</v>
      </c>
      <c r="B770" s="126"/>
      <c r="C770" s="107"/>
      <c r="D770" s="108"/>
      <c r="E770" s="125"/>
      <c r="F770" s="104"/>
      <c r="G770" s="123"/>
      <c r="H770" s="110"/>
      <c r="I770" s="125"/>
      <c r="J770" s="1">
        <f t="shared" si="72"/>
        <v>0</v>
      </c>
      <c r="K770" s="8">
        <f t="shared" si="73"/>
        <v>0</v>
      </c>
      <c r="L770" s="8">
        <f t="shared" si="74"/>
        <v>0</v>
      </c>
      <c r="M770" s="7"/>
      <c r="N770" s="6">
        <f t="shared" si="75"/>
        <v>0</v>
      </c>
      <c r="U770" s="13">
        <f t="shared" si="76"/>
        <v>0</v>
      </c>
      <c r="V770" s="13">
        <f t="shared" si="77"/>
        <v>0</v>
      </c>
    </row>
    <row r="771" spans="1:22" ht="15" customHeight="1">
      <c r="A771" s="1">
        <v>770</v>
      </c>
      <c r="B771" s="126"/>
      <c r="C771" s="107"/>
      <c r="D771" s="108"/>
      <c r="E771" s="125"/>
      <c r="F771" s="104"/>
      <c r="G771" s="123"/>
      <c r="H771" s="110"/>
      <c r="I771" s="125"/>
      <c r="J771" s="1">
        <f t="shared" si="72"/>
        <v>0</v>
      </c>
      <c r="K771" s="8">
        <f t="shared" si="73"/>
        <v>0</v>
      </c>
      <c r="L771" s="8">
        <f t="shared" si="74"/>
        <v>0</v>
      </c>
      <c r="M771" s="7"/>
      <c r="N771" s="6">
        <f t="shared" si="75"/>
        <v>0</v>
      </c>
      <c r="U771" s="13">
        <f t="shared" si="76"/>
        <v>0</v>
      </c>
      <c r="V771" s="13">
        <f t="shared" si="77"/>
        <v>0</v>
      </c>
    </row>
    <row r="772" spans="1:22">
      <c r="A772" s="1">
        <v>771</v>
      </c>
      <c r="B772" s="126"/>
      <c r="C772" s="107"/>
      <c r="D772" s="108"/>
      <c r="E772" s="125"/>
      <c r="F772" s="104"/>
      <c r="G772" s="123"/>
      <c r="H772" s="110"/>
      <c r="I772" s="125"/>
      <c r="J772" s="1">
        <f t="shared" si="72"/>
        <v>0</v>
      </c>
      <c r="K772" s="8">
        <f t="shared" si="73"/>
        <v>0</v>
      </c>
      <c r="L772" s="8">
        <f t="shared" si="74"/>
        <v>0</v>
      </c>
      <c r="M772" s="7"/>
      <c r="N772" s="6">
        <f t="shared" si="75"/>
        <v>0</v>
      </c>
      <c r="U772" s="13">
        <f t="shared" si="76"/>
        <v>0</v>
      </c>
      <c r="V772" s="13">
        <f t="shared" si="77"/>
        <v>0</v>
      </c>
    </row>
    <row r="773" spans="1:22">
      <c r="A773" s="1">
        <v>772</v>
      </c>
      <c r="B773" s="126"/>
      <c r="C773" s="107"/>
      <c r="D773" s="108"/>
      <c r="E773" s="125"/>
      <c r="F773" s="104"/>
      <c r="G773" s="123"/>
      <c r="H773" s="110"/>
      <c r="I773" s="125"/>
      <c r="J773" s="1">
        <f t="shared" si="72"/>
        <v>0</v>
      </c>
      <c r="K773" s="8">
        <f t="shared" si="73"/>
        <v>0</v>
      </c>
      <c r="L773" s="8">
        <f t="shared" si="74"/>
        <v>0</v>
      </c>
      <c r="M773" s="7"/>
      <c r="N773" s="6">
        <f t="shared" si="75"/>
        <v>0</v>
      </c>
      <c r="U773" s="13">
        <f t="shared" si="76"/>
        <v>0</v>
      </c>
      <c r="V773" s="13">
        <f t="shared" si="77"/>
        <v>0</v>
      </c>
    </row>
    <row r="774" spans="1:22">
      <c r="A774" s="1">
        <v>773</v>
      </c>
      <c r="B774" s="126"/>
      <c r="C774" s="107"/>
      <c r="D774" s="108"/>
      <c r="E774" s="125"/>
      <c r="F774" s="104"/>
      <c r="G774" s="123"/>
      <c r="H774" s="110"/>
      <c r="I774" s="125"/>
      <c r="J774" s="1">
        <f t="shared" si="72"/>
        <v>0</v>
      </c>
      <c r="K774" s="8">
        <f t="shared" si="73"/>
        <v>0</v>
      </c>
      <c r="L774" s="8">
        <f t="shared" si="74"/>
        <v>0</v>
      </c>
      <c r="M774" s="7"/>
      <c r="N774" s="6">
        <f t="shared" si="75"/>
        <v>0</v>
      </c>
      <c r="U774" s="13">
        <f t="shared" si="76"/>
        <v>0</v>
      </c>
      <c r="V774" s="13">
        <f t="shared" si="77"/>
        <v>0</v>
      </c>
    </row>
    <row r="775" spans="1:22">
      <c r="A775" s="1">
        <v>774</v>
      </c>
      <c r="B775" s="126"/>
      <c r="C775" s="107"/>
      <c r="D775" s="108"/>
      <c r="E775" s="125"/>
      <c r="F775" s="104"/>
      <c r="G775" s="123"/>
      <c r="H775" s="110"/>
      <c r="I775" s="125"/>
      <c r="J775" s="1">
        <f t="shared" si="72"/>
        <v>0</v>
      </c>
      <c r="K775" s="8">
        <f t="shared" si="73"/>
        <v>0</v>
      </c>
      <c r="L775" s="8">
        <f t="shared" si="74"/>
        <v>0</v>
      </c>
      <c r="M775" s="7"/>
      <c r="N775" s="6">
        <f t="shared" si="75"/>
        <v>0</v>
      </c>
      <c r="U775" s="13">
        <f t="shared" si="76"/>
        <v>0</v>
      </c>
      <c r="V775" s="13">
        <f t="shared" si="77"/>
        <v>0</v>
      </c>
    </row>
    <row r="776" spans="1:22">
      <c r="A776" s="1">
        <v>775</v>
      </c>
      <c r="B776" s="126"/>
      <c r="C776" s="107"/>
      <c r="D776" s="108"/>
      <c r="E776" s="125"/>
      <c r="F776" s="104"/>
      <c r="G776" s="123"/>
      <c r="H776" s="110"/>
      <c r="I776" s="125"/>
      <c r="J776" s="1">
        <f t="shared" si="72"/>
        <v>0</v>
      </c>
      <c r="K776" s="8">
        <f t="shared" si="73"/>
        <v>0</v>
      </c>
      <c r="L776" s="8">
        <f t="shared" si="74"/>
        <v>0</v>
      </c>
      <c r="M776" s="7"/>
      <c r="N776" s="6">
        <f t="shared" si="75"/>
        <v>0</v>
      </c>
      <c r="U776" s="13">
        <f t="shared" si="76"/>
        <v>0</v>
      </c>
      <c r="V776" s="13">
        <f t="shared" si="77"/>
        <v>0</v>
      </c>
    </row>
    <row r="777" spans="1:22">
      <c r="A777" s="1">
        <v>776</v>
      </c>
      <c r="B777" s="126"/>
      <c r="C777" s="107"/>
      <c r="D777" s="108"/>
      <c r="E777" s="125"/>
      <c r="F777" s="104"/>
      <c r="G777" s="123"/>
      <c r="H777" s="110"/>
      <c r="I777" s="125"/>
      <c r="J777" s="1">
        <f t="shared" si="72"/>
        <v>0</v>
      </c>
      <c r="K777" s="8">
        <f t="shared" si="73"/>
        <v>0</v>
      </c>
      <c r="L777" s="8">
        <f t="shared" si="74"/>
        <v>0</v>
      </c>
      <c r="M777" s="7"/>
      <c r="N777" s="6">
        <f t="shared" si="75"/>
        <v>0</v>
      </c>
      <c r="U777" s="13">
        <f t="shared" si="76"/>
        <v>0</v>
      </c>
      <c r="V777" s="13">
        <f t="shared" si="77"/>
        <v>0</v>
      </c>
    </row>
    <row r="778" spans="1:22">
      <c r="A778" s="1">
        <v>777</v>
      </c>
      <c r="B778" s="126"/>
      <c r="C778" s="107"/>
      <c r="D778" s="108"/>
      <c r="E778" s="125"/>
      <c r="F778" s="104"/>
      <c r="G778" s="123"/>
      <c r="H778" s="110"/>
      <c r="I778" s="125"/>
      <c r="J778" s="1">
        <f t="shared" si="72"/>
        <v>0</v>
      </c>
      <c r="K778" s="8">
        <f t="shared" si="73"/>
        <v>0</v>
      </c>
      <c r="L778" s="8">
        <f t="shared" si="74"/>
        <v>0</v>
      </c>
      <c r="M778" s="7"/>
      <c r="N778" s="6">
        <f t="shared" si="75"/>
        <v>0</v>
      </c>
      <c r="U778" s="13">
        <f t="shared" si="76"/>
        <v>0</v>
      </c>
      <c r="V778" s="13">
        <f t="shared" si="77"/>
        <v>0</v>
      </c>
    </row>
    <row r="779" spans="1:22">
      <c r="A779" s="1">
        <v>778</v>
      </c>
      <c r="B779" s="126"/>
      <c r="C779" s="107"/>
      <c r="D779" s="108"/>
      <c r="E779" s="125"/>
      <c r="F779" s="104"/>
      <c r="G779" s="123"/>
      <c r="H779" s="110"/>
      <c r="I779" s="125"/>
      <c r="J779" s="1">
        <f t="shared" si="72"/>
        <v>0</v>
      </c>
      <c r="K779" s="8">
        <f t="shared" si="73"/>
        <v>0</v>
      </c>
      <c r="L779" s="8">
        <f t="shared" si="74"/>
        <v>0</v>
      </c>
      <c r="M779" s="7"/>
      <c r="N779" s="6">
        <f t="shared" si="75"/>
        <v>0</v>
      </c>
      <c r="U779" s="13">
        <f t="shared" si="76"/>
        <v>0</v>
      </c>
      <c r="V779" s="13">
        <f t="shared" si="77"/>
        <v>0</v>
      </c>
    </row>
    <row r="780" spans="1:22" ht="15" customHeight="1">
      <c r="A780" s="1">
        <v>779</v>
      </c>
      <c r="B780" s="126"/>
      <c r="C780" s="107"/>
      <c r="D780" s="108"/>
      <c r="E780" s="125"/>
      <c r="F780" s="104"/>
      <c r="G780" s="123"/>
      <c r="H780" s="110"/>
      <c r="I780" s="125"/>
      <c r="J780" s="1">
        <f t="shared" si="72"/>
        <v>0</v>
      </c>
      <c r="K780" s="8">
        <f t="shared" si="73"/>
        <v>0</v>
      </c>
      <c r="L780" s="8">
        <f t="shared" si="74"/>
        <v>0</v>
      </c>
      <c r="M780" s="7"/>
      <c r="N780" s="6">
        <f t="shared" si="75"/>
        <v>0</v>
      </c>
      <c r="U780" s="13">
        <f t="shared" si="76"/>
        <v>0</v>
      </c>
      <c r="V780" s="13">
        <f t="shared" si="77"/>
        <v>0</v>
      </c>
    </row>
    <row r="781" spans="1:22">
      <c r="A781" s="1">
        <v>780</v>
      </c>
      <c r="B781" s="126"/>
      <c r="C781" s="107"/>
      <c r="D781" s="108"/>
      <c r="E781" s="125"/>
      <c r="F781" s="104"/>
      <c r="G781" s="123"/>
      <c r="H781" s="110"/>
      <c r="I781" s="125"/>
      <c r="J781" s="1">
        <f t="shared" si="72"/>
        <v>0</v>
      </c>
      <c r="K781" s="8">
        <f t="shared" si="73"/>
        <v>0</v>
      </c>
      <c r="L781" s="8">
        <f t="shared" si="74"/>
        <v>0</v>
      </c>
      <c r="M781" s="7"/>
      <c r="N781" s="6">
        <f t="shared" si="75"/>
        <v>0</v>
      </c>
      <c r="U781" s="13">
        <f t="shared" si="76"/>
        <v>0</v>
      </c>
      <c r="V781" s="13">
        <f t="shared" si="77"/>
        <v>0</v>
      </c>
    </row>
    <row r="782" spans="1:22">
      <c r="A782" s="1">
        <v>781</v>
      </c>
      <c r="B782" s="126"/>
      <c r="C782" s="107"/>
      <c r="D782" s="108"/>
      <c r="E782" s="125"/>
      <c r="F782" s="104"/>
      <c r="G782" s="123"/>
      <c r="H782" s="110"/>
      <c r="I782" s="12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26"/>
      <c r="C783" s="107"/>
      <c r="D783" s="108"/>
      <c r="E783" s="125"/>
      <c r="F783" s="104"/>
      <c r="G783" s="123"/>
      <c r="H783" s="110"/>
      <c r="I783" s="125"/>
      <c r="J783" s="1">
        <f t="shared" si="78"/>
        <v>0</v>
      </c>
      <c r="K783" s="8">
        <f t="shared" si="79"/>
        <v>0</v>
      </c>
      <c r="L783" s="8">
        <f t="shared" si="80"/>
        <v>0</v>
      </c>
      <c r="M783" s="7"/>
      <c r="N783" s="6">
        <f t="shared" si="81"/>
        <v>0</v>
      </c>
      <c r="U783" s="13">
        <f t="shared" si="82"/>
        <v>0</v>
      </c>
      <c r="V783" s="13">
        <f t="shared" si="83"/>
        <v>0</v>
      </c>
    </row>
    <row r="784" spans="1:22">
      <c r="A784" s="1">
        <v>783</v>
      </c>
      <c r="B784" s="126"/>
      <c r="C784" s="107"/>
      <c r="D784" s="108"/>
      <c r="E784" s="125"/>
      <c r="F784" s="104"/>
      <c r="G784" s="123"/>
      <c r="H784" s="110"/>
      <c r="I784" s="125"/>
      <c r="J784" s="1">
        <f t="shared" si="78"/>
        <v>0</v>
      </c>
      <c r="K784" s="8">
        <f t="shared" si="79"/>
        <v>0</v>
      </c>
      <c r="L784" s="8">
        <f t="shared" si="80"/>
        <v>0</v>
      </c>
      <c r="M784" s="7"/>
      <c r="N784" s="6">
        <f t="shared" si="81"/>
        <v>0</v>
      </c>
      <c r="U784" s="13">
        <f t="shared" si="82"/>
        <v>0</v>
      </c>
      <c r="V784" s="13">
        <f t="shared" si="83"/>
        <v>0</v>
      </c>
    </row>
    <row r="785" spans="1:22">
      <c r="A785" s="1">
        <v>784</v>
      </c>
      <c r="B785" s="126"/>
      <c r="C785" s="107"/>
      <c r="D785" s="108"/>
      <c r="E785" s="125"/>
      <c r="F785" s="104"/>
      <c r="G785" s="123"/>
      <c r="H785" s="110"/>
      <c r="I785" s="125"/>
      <c r="J785" s="1">
        <f t="shared" si="78"/>
        <v>0</v>
      </c>
      <c r="K785" s="8">
        <f t="shared" si="79"/>
        <v>0</v>
      </c>
      <c r="L785" s="8">
        <f t="shared" si="80"/>
        <v>0</v>
      </c>
      <c r="M785" s="7"/>
      <c r="N785" s="6">
        <f t="shared" si="81"/>
        <v>0</v>
      </c>
      <c r="U785" s="13">
        <f t="shared" si="82"/>
        <v>0</v>
      </c>
      <c r="V785" s="13">
        <f t="shared" si="83"/>
        <v>0</v>
      </c>
    </row>
    <row r="786" spans="1:22">
      <c r="A786" s="1">
        <v>785</v>
      </c>
      <c r="B786" s="126"/>
      <c r="C786" s="107"/>
      <c r="D786" s="108"/>
      <c r="E786" s="125"/>
      <c r="F786" s="104"/>
      <c r="G786" s="123"/>
      <c r="H786" s="110"/>
      <c r="I786" s="125"/>
      <c r="J786" s="1">
        <f t="shared" si="78"/>
        <v>0</v>
      </c>
      <c r="K786" s="8">
        <f t="shared" si="79"/>
        <v>0</v>
      </c>
      <c r="L786" s="8">
        <f t="shared" si="80"/>
        <v>0</v>
      </c>
      <c r="M786" s="7"/>
      <c r="N786" s="6">
        <f t="shared" si="81"/>
        <v>0</v>
      </c>
      <c r="U786" s="13">
        <f t="shared" si="82"/>
        <v>0</v>
      </c>
      <c r="V786" s="13">
        <f t="shared" si="83"/>
        <v>0</v>
      </c>
    </row>
    <row r="787" spans="1:22">
      <c r="A787" s="1">
        <v>786</v>
      </c>
      <c r="B787" s="126"/>
      <c r="C787" s="107"/>
      <c r="D787" s="108"/>
      <c r="E787" s="125"/>
      <c r="F787" s="104"/>
      <c r="G787" s="123"/>
      <c r="H787" s="110"/>
      <c r="I787" s="125"/>
      <c r="J787" s="1">
        <f t="shared" si="78"/>
        <v>0</v>
      </c>
      <c r="K787" s="8">
        <f t="shared" si="79"/>
        <v>0</v>
      </c>
      <c r="L787" s="8">
        <f t="shared" si="80"/>
        <v>0</v>
      </c>
      <c r="M787" s="7"/>
      <c r="N787" s="6">
        <f t="shared" si="81"/>
        <v>0</v>
      </c>
      <c r="U787" s="13">
        <f t="shared" si="82"/>
        <v>0</v>
      </c>
      <c r="V787" s="13">
        <f t="shared" si="83"/>
        <v>0</v>
      </c>
    </row>
    <row r="788" spans="1:22">
      <c r="A788" s="1">
        <v>787</v>
      </c>
      <c r="B788" s="126"/>
      <c r="C788" s="107"/>
      <c r="D788" s="108"/>
      <c r="E788" s="125"/>
      <c r="F788" s="104"/>
      <c r="G788" s="123"/>
      <c r="H788" s="110"/>
      <c r="I788" s="125"/>
      <c r="J788" s="1">
        <f t="shared" si="78"/>
        <v>0</v>
      </c>
      <c r="K788" s="8">
        <f t="shared" si="79"/>
        <v>0</v>
      </c>
      <c r="L788" s="8">
        <f t="shared" si="80"/>
        <v>0</v>
      </c>
      <c r="M788" s="7"/>
      <c r="N788" s="6">
        <f t="shared" si="81"/>
        <v>0</v>
      </c>
      <c r="U788" s="13">
        <f t="shared" si="82"/>
        <v>0</v>
      </c>
      <c r="V788" s="13">
        <f t="shared" si="83"/>
        <v>0</v>
      </c>
    </row>
    <row r="789" spans="1:22" ht="15" customHeight="1">
      <c r="A789" s="1">
        <v>788</v>
      </c>
      <c r="B789" s="126"/>
      <c r="C789" s="107"/>
      <c r="D789" s="108"/>
      <c r="E789" s="125"/>
      <c r="F789" s="104"/>
      <c r="G789" s="123"/>
      <c r="H789" s="110"/>
      <c r="I789" s="125"/>
      <c r="J789" s="1">
        <f t="shared" si="78"/>
        <v>0</v>
      </c>
      <c r="K789" s="8">
        <f t="shared" si="79"/>
        <v>0</v>
      </c>
      <c r="L789" s="8">
        <f t="shared" si="80"/>
        <v>0</v>
      </c>
      <c r="M789" s="7"/>
      <c r="N789" s="6">
        <f t="shared" si="81"/>
        <v>0</v>
      </c>
      <c r="U789" s="13">
        <f t="shared" si="82"/>
        <v>0</v>
      </c>
      <c r="V789" s="13">
        <f t="shared" si="83"/>
        <v>0</v>
      </c>
    </row>
    <row r="790" spans="1:22">
      <c r="A790" s="1">
        <v>789</v>
      </c>
      <c r="B790" s="126"/>
      <c r="C790" s="107"/>
      <c r="D790" s="108"/>
      <c r="E790" s="125"/>
      <c r="F790" s="104"/>
      <c r="G790" s="123"/>
      <c r="H790" s="110"/>
      <c r="I790" s="125"/>
      <c r="J790" s="1">
        <f t="shared" si="78"/>
        <v>0</v>
      </c>
      <c r="K790" s="8">
        <f t="shared" si="79"/>
        <v>0</v>
      </c>
      <c r="L790" s="8">
        <f t="shared" si="80"/>
        <v>0</v>
      </c>
      <c r="M790" s="7"/>
      <c r="N790" s="6">
        <f t="shared" si="81"/>
        <v>0</v>
      </c>
      <c r="U790" s="13">
        <f t="shared" si="82"/>
        <v>0</v>
      </c>
      <c r="V790" s="13">
        <f t="shared" si="83"/>
        <v>0</v>
      </c>
    </row>
    <row r="791" spans="1:22">
      <c r="A791" s="1">
        <v>790</v>
      </c>
      <c r="B791" s="126"/>
      <c r="C791" s="107"/>
      <c r="D791" s="108"/>
      <c r="E791" s="125"/>
      <c r="F791" s="104"/>
      <c r="G791" s="123"/>
      <c r="H791" s="110"/>
      <c r="I791" s="125"/>
      <c r="J791" s="1">
        <f t="shared" si="78"/>
        <v>0</v>
      </c>
      <c r="K791" s="8">
        <f t="shared" si="79"/>
        <v>0</v>
      </c>
      <c r="L791" s="8">
        <f t="shared" si="80"/>
        <v>0</v>
      </c>
      <c r="M791" s="7"/>
      <c r="N791" s="6">
        <f t="shared" si="81"/>
        <v>0</v>
      </c>
      <c r="U791" s="13">
        <f t="shared" si="82"/>
        <v>0</v>
      </c>
      <c r="V791" s="13">
        <f t="shared" si="83"/>
        <v>0</v>
      </c>
    </row>
    <row r="792" spans="1:22">
      <c r="A792" s="1">
        <v>791</v>
      </c>
      <c r="B792" s="126"/>
      <c r="C792" s="107"/>
      <c r="D792" s="108"/>
      <c r="E792" s="125"/>
      <c r="F792" s="104"/>
      <c r="G792" s="123"/>
      <c r="H792" s="110"/>
      <c r="I792" s="125"/>
      <c r="J792" s="1">
        <f t="shared" si="78"/>
        <v>0</v>
      </c>
      <c r="K792" s="8">
        <f t="shared" si="79"/>
        <v>0</v>
      </c>
      <c r="L792" s="8">
        <f t="shared" si="80"/>
        <v>0</v>
      </c>
      <c r="M792" s="7"/>
      <c r="N792" s="6">
        <f t="shared" si="81"/>
        <v>0</v>
      </c>
      <c r="U792" s="13">
        <f t="shared" si="82"/>
        <v>0</v>
      </c>
      <c r="V792" s="13">
        <f t="shared" si="83"/>
        <v>0</v>
      </c>
    </row>
    <row r="793" spans="1:22">
      <c r="A793" s="1">
        <v>792</v>
      </c>
      <c r="B793" s="126"/>
      <c r="C793" s="107"/>
      <c r="D793" s="108"/>
      <c r="E793" s="125"/>
      <c r="F793" s="104"/>
      <c r="G793" s="123"/>
      <c r="H793" s="110"/>
      <c r="I793" s="125"/>
      <c r="J793" s="1">
        <f t="shared" si="78"/>
        <v>0</v>
      </c>
      <c r="K793" s="8">
        <f t="shared" si="79"/>
        <v>0</v>
      </c>
      <c r="L793" s="8">
        <f t="shared" si="80"/>
        <v>0</v>
      </c>
      <c r="M793" s="7"/>
      <c r="N793" s="6">
        <f t="shared" si="81"/>
        <v>0</v>
      </c>
      <c r="U793" s="13">
        <f t="shared" si="82"/>
        <v>0</v>
      </c>
      <c r="V793" s="13">
        <f t="shared" si="83"/>
        <v>0</v>
      </c>
    </row>
    <row r="794" spans="1:22">
      <c r="A794" s="1">
        <v>793</v>
      </c>
      <c r="B794" s="126"/>
      <c r="C794" s="107"/>
      <c r="D794" s="108"/>
      <c r="E794" s="125"/>
      <c r="F794" s="104"/>
      <c r="G794" s="123"/>
      <c r="H794" s="110"/>
      <c r="I794" s="125"/>
      <c r="J794" s="1">
        <f t="shared" si="78"/>
        <v>0</v>
      </c>
      <c r="K794" s="8">
        <f t="shared" si="79"/>
        <v>0</v>
      </c>
      <c r="L794" s="8">
        <f t="shared" si="80"/>
        <v>0</v>
      </c>
      <c r="M794" s="7"/>
      <c r="N794" s="6">
        <f t="shared" si="81"/>
        <v>0</v>
      </c>
      <c r="U794" s="13">
        <f t="shared" si="82"/>
        <v>0</v>
      </c>
      <c r="V794" s="13">
        <f t="shared" si="83"/>
        <v>0</v>
      </c>
    </row>
    <row r="795" spans="1:22">
      <c r="A795" s="1">
        <v>794</v>
      </c>
      <c r="B795" s="126"/>
      <c r="C795" s="107"/>
      <c r="D795" s="108"/>
      <c r="E795" s="125"/>
      <c r="F795" s="104"/>
      <c r="G795" s="123"/>
      <c r="H795" s="110"/>
      <c r="I795" s="125"/>
      <c r="J795" s="1">
        <f t="shared" si="78"/>
        <v>0</v>
      </c>
      <c r="K795" s="8">
        <f t="shared" si="79"/>
        <v>0</v>
      </c>
      <c r="L795" s="8">
        <f t="shared" si="80"/>
        <v>0</v>
      </c>
      <c r="M795" s="7"/>
      <c r="N795" s="6">
        <f t="shared" si="81"/>
        <v>0</v>
      </c>
      <c r="U795" s="13">
        <f t="shared" si="82"/>
        <v>0</v>
      </c>
      <c r="V795" s="13">
        <f t="shared" si="83"/>
        <v>0</v>
      </c>
    </row>
    <row r="796" spans="1:22">
      <c r="A796" s="1">
        <v>795</v>
      </c>
      <c r="B796" s="126"/>
      <c r="C796" s="107"/>
      <c r="D796" s="108"/>
      <c r="E796" s="125"/>
      <c r="F796" s="104"/>
      <c r="G796" s="123"/>
      <c r="H796" s="110"/>
      <c r="I796" s="125"/>
      <c r="J796" s="1">
        <f t="shared" si="78"/>
        <v>0</v>
      </c>
      <c r="K796" s="8">
        <f t="shared" si="79"/>
        <v>0</v>
      </c>
      <c r="L796" s="8">
        <f t="shared" si="80"/>
        <v>0</v>
      </c>
      <c r="M796" s="7"/>
      <c r="N796" s="6">
        <f t="shared" si="81"/>
        <v>0</v>
      </c>
      <c r="U796" s="13">
        <f t="shared" si="82"/>
        <v>0</v>
      </c>
      <c r="V796" s="13">
        <f t="shared" si="83"/>
        <v>0</v>
      </c>
    </row>
    <row r="797" spans="1:22">
      <c r="A797" s="1">
        <v>796</v>
      </c>
      <c r="B797" s="126"/>
      <c r="C797" s="107"/>
      <c r="D797" s="108"/>
      <c r="E797" s="125"/>
      <c r="F797" s="104"/>
      <c r="G797" s="123"/>
      <c r="H797" s="110"/>
      <c r="I797" s="125"/>
      <c r="J797" s="1">
        <f t="shared" si="78"/>
        <v>0</v>
      </c>
      <c r="K797" s="8">
        <f t="shared" si="79"/>
        <v>0</v>
      </c>
      <c r="L797" s="8">
        <f t="shared" si="80"/>
        <v>0</v>
      </c>
      <c r="M797" s="7"/>
      <c r="N797" s="6">
        <f t="shared" si="81"/>
        <v>0</v>
      </c>
      <c r="U797" s="13">
        <f t="shared" si="82"/>
        <v>0</v>
      </c>
      <c r="V797" s="13">
        <f t="shared" si="83"/>
        <v>0</v>
      </c>
    </row>
    <row r="798" spans="1:22" ht="15" customHeight="1">
      <c r="A798" s="1">
        <v>797</v>
      </c>
      <c r="B798" s="126"/>
      <c r="C798" s="107"/>
      <c r="D798" s="108"/>
      <c r="E798" s="125"/>
      <c r="F798" s="104"/>
      <c r="G798" s="123"/>
      <c r="H798" s="110"/>
      <c r="I798" s="125"/>
      <c r="J798" s="1">
        <f t="shared" si="78"/>
        <v>0</v>
      </c>
      <c r="K798" s="8">
        <f t="shared" si="79"/>
        <v>0</v>
      </c>
      <c r="L798" s="8">
        <f t="shared" si="80"/>
        <v>0</v>
      </c>
      <c r="M798" s="7"/>
      <c r="N798" s="6">
        <f t="shared" si="81"/>
        <v>0</v>
      </c>
      <c r="U798" s="13">
        <f t="shared" si="82"/>
        <v>0</v>
      </c>
      <c r="V798" s="13">
        <f t="shared" si="83"/>
        <v>0</v>
      </c>
    </row>
    <row r="799" spans="1:22">
      <c r="A799" s="1">
        <v>798</v>
      </c>
      <c r="B799" s="126"/>
      <c r="C799" s="107"/>
      <c r="D799" s="108"/>
      <c r="E799" s="125"/>
      <c r="F799" s="104"/>
      <c r="G799" s="123"/>
      <c r="H799" s="110"/>
      <c r="I799" s="125"/>
      <c r="J799" s="1">
        <f t="shared" si="78"/>
        <v>0</v>
      </c>
      <c r="K799" s="8">
        <f t="shared" si="79"/>
        <v>0</v>
      </c>
      <c r="L799" s="8">
        <f t="shared" si="80"/>
        <v>0</v>
      </c>
      <c r="M799" s="7"/>
      <c r="N799" s="6">
        <f t="shared" si="81"/>
        <v>0</v>
      </c>
      <c r="U799" s="13">
        <f t="shared" si="82"/>
        <v>0</v>
      </c>
      <c r="V799" s="13">
        <f t="shared" si="83"/>
        <v>0</v>
      </c>
    </row>
    <row r="800" spans="1:22">
      <c r="A800" s="1">
        <v>799</v>
      </c>
      <c r="B800" s="126"/>
      <c r="C800" s="107"/>
      <c r="D800" s="108"/>
      <c r="E800" s="125"/>
      <c r="F800" s="104"/>
      <c r="G800" s="123"/>
      <c r="H800" s="110"/>
      <c r="I800" s="125"/>
      <c r="J800" s="1">
        <f t="shared" si="78"/>
        <v>0</v>
      </c>
      <c r="K800" s="8">
        <f t="shared" si="79"/>
        <v>0</v>
      </c>
      <c r="L800" s="8">
        <f t="shared" si="80"/>
        <v>0</v>
      </c>
      <c r="M800" s="7"/>
      <c r="N800" s="6">
        <f t="shared" si="81"/>
        <v>0</v>
      </c>
      <c r="U800" s="13">
        <f t="shared" si="82"/>
        <v>0</v>
      </c>
      <c r="V800" s="13">
        <f t="shared" si="83"/>
        <v>0</v>
      </c>
    </row>
    <row r="801" spans="1:22">
      <c r="A801" s="1">
        <v>800</v>
      </c>
      <c r="B801" s="126"/>
      <c r="C801" s="107"/>
      <c r="D801" s="108"/>
      <c r="E801" s="125"/>
      <c r="F801" s="104"/>
      <c r="G801" s="123"/>
      <c r="H801" s="110"/>
      <c r="I801" s="125"/>
      <c r="J801" s="1">
        <f t="shared" si="78"/>
        <v>0</v>
      </c>
      <c r="K801" s="8">
        <f t="shared" si="79"/>
        <v>0</v>
      </c>
      <c r="L801" s="8">
        <f t="shared" si="80"/>
        <v>0</v>
      </c>
      <c r="M801" s="7"/>
      <c r="N801" s="6">
        <f t="shared" si="81"/>
        <v>0</v>
      </c>
      <c r="U801" s="13">
        <f t="shared" si="82"/>
        <v>0</v>
      </c>
      <c r="V801" s="13">
        <f t="shared" si="83"/>
        <v>0</v>
      </c>
    </row>
    <row r="802" spans="1:22">
      <c r="A802" s="1">
        <v>801</v>
      </c>
      <c r="B802" s="126"/>
      <c r="C802" s="107"/>
      <c r="D802" s="108"/>
      <c r="E802" s="125"/>
      <c r="F802" s="104"/>
      <c r="G802" s="123"/>
      <c r="H802" s="110"/>
      <c r="I802" s="125"/>
      <c r="J802" s="1">
        <f t="shared" si="78"/>
        <v>0</v>
      </c>
      <c r="K802" s="8">
        <f t="shared" si="79"/>
        <v>0</v>
      </c>
      <c r="L802" s="8">
        <f t="shared" si="80"/>
        <v>0</v>
      </c>
      <c r="M802" s="7"/>
      <c r="N802" s="6">
        <f t="shared" si="81"/>
        <v>0</v>
      </c>
      <c r="U802" s="13">
        <f t="shared" si="82"/>
        <v>0</v>
      </c>
      <c r="V802" s="13">
        <f t="shared" si="83"/>
        <v>0</v>
      </c>
    </row>
    <row r="803" spans="1:22">
      <c r="A803" s="1">
        <v>802</v>
      </c>
      <c r="B803" s="126"/>
      <c r="C803" s="107"/>
      <c r="D803" s="108"/>
      <c r="E803" s="125"/>
      <c r="F803" s="104"/>
      <c r="G803" s="123"/>
      <c r="H803" s="110"/>
      <c r="I803" s="125"/>
      <c r="J803" s="1">
        <f t="shared" si="78"/>
        <v>0</v>
      </c>
      <c r="K803" s="8">
        <f t="shared" si="79"/>
        <v>0</v>
      </c>
      <c r="L803" s="8">
        <f t="shared" si="80"/>
        <v>0</v>
      </c>
      <c r="M803" s="7"/>
      <c r="N803" s="6">
        <f t="shared" si="81"/>
        <v>0</v>
      </c>
      <c r="U803" s="13">
        <f t="shared" si="82"/>
        <v>0</v>
      </c>
      <c r="V803" s="13">
        <f t="shared" si="83"/>
        <v>0</v>
      </c>
    </row>
    <row r="804" spans="1:22">
      <c r="A804" s="1">
        <v>803</v>
      </c>
      <c r="B804" s="126"/>
      <c r="C804" s="107"/>
      <c r="D804" s="108"/>
      <c r="E804" s="125"/>
      <c r="F804" s="104"/>
      <c r="G804" s="123"/>
      <c r="H804" s="110"/>
      <c r="I804" s="125"/>
      <c r="J804" s="1">
        <f t="shared" si="78"/>
        <v>0</v>
      </c>
      <c r="K804" s="8">
        <f t="shared" si="79"/>
        <v>0</v>
      </c>
      <c r="L804" s="8">
        <f t="shared" si="80"/>
        <v>0</v>
      </c>
      <c r="M804" s="7"/>
      <c r="N804" s="6">
        <f t="shared" si="81"/>
        <v>0</v>
      </c>
      <c r="U804" s="13">
        <f t="shared" si="82"/>
        <v>0</v>
      </c>
      <c r="V804" s="13">
        <f t="shared" si="83"/>
        <v>0</v>
      </c>
    </row>
    <row r="805" spans="1:22">
      <c r="A805" s="1">
        <v>804</v>
      </c>
      <c r="B805" s="126"/>
      <c r="C805" s="107"/>
      <c r="D805" s="108"/>
      <c r="E805" s="125"/>
      <c r="F805" s="104"/>
      <c r="G805" s="123"/>
      <c r="H805" s="110"/>
      <c r="I805" s="125"/>
      <c r="J805" s="1">
        <f t="shared" si="78"/>
        <v>0</v>
      </c>
      <c r="K805" s="8">
        <f t="shared" si="79"/>
        <v>0</v>
      </c>
      <c r="L805" s="8">
        <f t="shared" si="80"/>
        <v>0</v>
      </c>
      <c r="M805" s="7"/>
      <c r="N805" s="6">
        <f t="shared" si="81"/>
        <v>0</v>
      </c>
      <c r="U805" s="13">
        <f t="shared" si="82"/>
        <v>0</v>
      </c>
      <c r="V805" s="13">
        <f t="shared" si="83"/>
        <v>0</v>
      </c>
    </row>
    <row r="806" spans="1:22">
      <c r="A806" s="1">
        <v>805</v>
      </c>
      <c r="B806" s="126"/>
      <c r="C806" s="107"/>
      <c r="D806" s="108"/>
      <c r="E806" s="125"/>
      <c r="F806" s="104"/>
      <c r="G806" s="123"/>
      <c r="H806" s="110"/>
      <c r="I806" s="125"/>
      <c r="J806" s="1">
        <f t="shared" si="78"/>
        <v>0</v>
      </c>
      <c r="K806" s="8">
        <f t="shared" si="79"/>
        <v>0</v>
      </c>
      <c r="L806" s="8">
        <f t="shared" si="80"/>
        <v>0</v>
      </c>
      <c r="M806" s="7"/>
      <c r="N806" s="6">
        <f t="shared" si="81"/>
        <v>0</v>
      </c>
      <c r="U806" s="13">
        <f t="shared" si="82"/>
        <v>0</v>
      </c>
      <c r="V806" s="13">
        <f t="shared" si="83"/>
        <v>0</v>
      </c>
    </row>
    <row r="807" spans="1:22" ht="15" customHeight="1">
      <c r="A807" s="1">
        <v>806</v>
      </c>
      <c r="B807" s="126"/>
      <c r="C807" s="107"/>
      <c r="D807" s="108"/>
      <c r="E807" s="125"/>
      <c r="F807" s="104"/>
      <c r="G807" s="123"/>
      <c r="H807" s="110"/>
      <c r="I807" s="125"/>
      <c r="J807" s="1">
        <f t="shared" si="78"/>
        <v>0</v>
      </c>
      <c r="K807" s="8">
        <f t="shared" si="79"/>
        <v>0</v>
      </c>
      <c r="L807" s="8">
        <f t="shared" si="80"/>
        <v>0</v>
      </c>
      <c r="M807" s="7"/>
      <c r="N807" s="6">
        <f t="shared" si="81"/>
        <v>0</v>
      </c>
      <c r="U807" s="13">
        <f t="shared" si="82"/>
        <v>0</v>
      </c>
      <c r="V807" s="13">
        <f t="shared" si="83"/>
        <v>0</v>
      </c>
    </row>
    <row r="808" spans="1:22">
      <c r="A808" s="1">
        <v>807</v>
      </c>
      <c r="B808" s="126"/>
      <c r="C808" s="107"/>
      <c r="D808" s="108"/>
      <c r="E808" s="125"/>
      <c r="F808" s="104"/>
      <c r="G808" s="123"/>
      <c r="H808" s="110"/>
      <c r="I808" s="125"/>
      <c r="J808" s="1">
        <f t="shared" si="78"/>
        <v>0</v>
      </c>
      <c r="K808" s="8">
        <f t="shared" si="79"/>
        <v>0</v>
      </c>
      <c r="L808" s="8">
        <f t="shared" si="80"/>
        <v>0</v>
      </c>
      <c r="M808" s="7"/>
      <c r="N808" s="6">
        <f t="shared" si="81"/>
        <v>0</v>
      </c>
      <c r="U808" s="13">
        <f t="shared" si="82"/>
        <v>0</v>
      </c>
      <c r="V808" s="13">
        <f t="shared" si="83"/>
        <v>0</v>
      </c>
    </row>
    <row r="809" spans="1:22">
      <c r="A809" s="1">
        <v>808</v>
      </c>
      <c r="B809" s="126"/>
      <c r="C809" s="107"/>
      <c r="D809" s="108"/>
      <c r="E809" s="125"/>
      <c r="F809" s="104"/>
      <c r="G809" s="123"/>
      <c r="H809" s="110"/>
      <c r="I809" s="125"/>
      <c r="J809" s="1">
        <f t="shared" si="78"/>
        <v>0</v>
      </c>
      <c r="K809" s="8">
        <f t="shared" si="79"/>
        <v>0</v>
      </c>
      <c r="L809" s="8">
        <f t="shared" si="80"/>
        <v>0</v>
      </c>
      <c r="M809" s="7"/>
      <c r="N809" s="6">
        <f t="shared" si="81"/>
        <v>0</v>
      </c>
      <c r="U809" s="13">
        <f t="shared" si="82"/>
        <v>0</v>
      </c>
      <c r="V809" s="13">
        <f t="shared" si="83"/>
        <v>0</v>
      </c>
    </row>
    <row r="810" spans="1:22">
      <c r="A810" s="1">
        <v>809</v>
      </c>
      <c r="B810" s="126"/>
      <c r="C810" s="107"/>
      <c r="D810" s="108"/>
      <c r="E810" s="125"/>
      <c r="F810" s="104"/>
      <c r="G810" s="123"/>
      <c r="H810" s="110"/>
      <c r="I810" s="125"/>
      <c r="J810" s="1">
        <f t="shared" si="78"/>
        <v>0</v>
      </c>
      <c r="K810" s="8">
        <f t="shared" si="79"/>
        <v>0</v>
      </c>
      <c r="L810" s="8">
        <f t="shared" si="80"/>
        <v>0</v>
      </c>
      <c r="M810" s="7"/>
      <c r="N810" s="6">
        <f t="shared" si="81"/>
        <v>0</v>
      </c>
      <c r="U810" s="13">
        <f t="shared" si="82"/>
        <v>0</v>
      </c>
      <c r="V810" s="13">
        <f t="shared" si="83"/>
        <v>0</v>
      </c>
    </row>
    <row r="811" spans="1:22">
      <c r="A811" s="1">
        <v>810</v>
      </c>
      <c r="B811" s="126"/>
      <c r="C811" s="107"/>
      <c r="D811" s="108"/>
      <c r="E811" s="125"/>
      <c r="F811" s="104"/>
      <c r="G811" s="123"/>
      <c r="H811" s="110"/>
      <c r="I811" s="125"/>
      <c r="J811" s="1">
        <f t="shared" si="78"/>
        <v>0</v>
      </c>
      <c r="K811" s="8">
        <f t="shared" si="79"/>
        <v>0</v>
      </c>
      <c r="L811" s="8">
        <f t="shared" si="80"/>
        <v>0</v>
      </c>
      <c r="M811" s="7"/>
      <c r="N811" s="6">
        <f t="shared" si="81"/>
        <v>0</v>
      </c>
      <c r="U811" s="13">
        <f t="shared" si="82"/>
        <v>0</v>
      </c>
      <c r="V811" s="13">
        <f t="shared" si="83"/>
        <v>0</v>
      </c>
    </row>
    <row r="812" spans="1:22">
      <c r="A812" s="1">
        <v>811</v>
      </c>
      <c r="B812" s="126"/>
      <c r="C812" s="107"/>
      <c r="D812" s="108"/>
      <c r="E812" s="125"/>
      <c r="F812" s="104"/>
      <c r="G812" s="123"/>
      <c r="H812" s="110"/>
      <c r="I812" s="125"/>
      <c r="J812" s="1">
        <f t="shared" si="78"/>
        <v>0</v>
      </c>
      <c r="K812" s="8">
        <f t="shared" si="79"/>
        <v>0</v>
      </c>
      <c r="L812" s="8">
        <f t="shared" si="80"/>
        <v>0</v>
      </c>
      <c r="M812" s="7"/>
      <c r="N812" s="6">
        <f t="shared" si="81"/>
        <v>0</v>
      </c>
      <c r="U812" s="13">
        <f t="shared" si="82"/>
        <v>0</v>
      </c>
      <c r="V812" s="13">
        <f t="shared" si="83"/>
        <v>0</v>
      </c>
    </row>
    <row r="813" spans="1:22">
      <c r="A813" s="1">
        <v>812</v>
      </c>
      <c r="B813" s="126"/>
      <c r="C813" s="107"/>
      <c r="D813" s="108"/>
      <c r="E813" s="125"/>
      <c r="F813" s="104"/>
      <c r="G813" s="123"/>
      <c r="H813" s="110"/>
      <c r="I813" s="125"/>
      <c r="J813" s="1">
        <f t="shared" si="78"/>
        <v>0</v>
      </c>
      <c r="K813" s="8">
        <f t="shared" si="79"/>
        <v>0</v>
      </c>
      <c r="L813" s="8">
        <f t="shared" si="80"/>
        <v>0</v>
      </c>
      <c r="M813" s="7"/>
      <c r="N813" s="6">
        <f t="shared" si="81"/>
        <v>0</v>
      </c>
      <c r="U813" s="13">
        <f t="shared" si="82"/>
        <v>0</v>
      </c>
      <c r="V813" s="13">
        <f t="shared" si="83"/>
        <v>0</v>
      </c>
    </row>
    <row r="814" spans="1:22">
      <c r="A814" s="1">
        <v>813</v>
      </c>
      <c r="B814" s="126"/>
      <c r="C814" s="107"/>
      <c r="D814" s="108"/>
      <c r="E814" s="125"/>
      <c r="F814" s="104"/>
      <c r="G814" s="123"/>
      <c r="H814" s="110"/>
      <c r="I814" s="125"/>
      <c r="J814" s="1">
        <f t="shared" si="78"/>
        <v>0</v>
      </c>
      <c r="K814" s="8">
        <f t="shared" si="79"/>
        <v>0</v>
      </c>
      <c r="L814" s="8">
        <f t="shared" si="80"/>
        <v>0</v>
      </c>
      <c r="M814" s="7"/>
      <c r="N814" s="6">
        <f t="shared" si="81"/>
        <v>0</v>
      </c>
      <c r="U814" s="13">
        <f t="shared" si="82"/>
        <v>0</v>
      </c>
      <c r="V814" s="13">
        <f t="shared" si="83"/>
        <v>0</v>
      </c>
    </row>
    <row r="815" spans="1:22">
      <c r="A815" s="1">
        <v>814</v>
      </c>
      <c r="B815" s="126"/>
      <c r="C815" s="107"/>
      <c r="D815" s="108"/>
      <c r="E815" s="125"/>
      <c r="F815" s="104"/>
      <c r="G815" s="123"/>
      <c r="H815" s="110"/>
      <c r="I815" s="125"/>
      <c r="J815" s="1">
        <f t="shared" si="78"/>
        <v>0</v>
      </c>
      <c r="K815" s="8">
        <f t="shared" si="79"/>
        <v>0</v>
      </c>
      <c r="L815" s="8">
        <f t="shared" si="80"/>
        <v>0</v>
      </c>
      <c r="M815" s="7"/>
      <c r="N815" s="6">
        <f t="shared" si="81"/>
        <v>0</v>
      </c>
      <c r="U815" s="13">
        <f t="shared" si="82"/>
        <v>0</v>
      </c>
      <c r="V815" s="13">
        <f t="shared" si="83"/>
        <v>0</v>
      </c>
    </row>
    <row r="816" spans="1:22" ht="15" customHeight="1">
      <c r="A816" s="1">
        <v>815</v>
      </c>
      <c r="B816" s="126"/>
      <c r="C816" s="107"/>
      <c r="D816" s="108"/>
      <c r="E816" s="125"/>
      <c r="F816" s="104"/>
      <c r="G816" s="123"/>
      <c r="H816" s="110"/>
      <c r="I816" s="125"/>
      <c r="J816" s="1">
        <f t="shared" si="78"/>
        <v>0</v>
      </c>
      <c r="K816" s="8">
        <f t="shared" si="79"/>
        <v>0</v>
      </c>
      <c r="L816" s="8">
        <f t="shared" si="80"/>
        <v>0</v>
      </c>
      <c r="M816" s="7"/>
      <c r="N816" s="6">
        <f t="shared" si="81"/>
        <v>0</v>
      </c>
      <c r="U816" s="13">
        <f t="shared" si="82"/>
        <v>0</v>
      </c>
      <c r="V816" s="13">
        <f t="shared" si="83"/>
        <v>0</v>
      </c>
    </row>
    <row r="817" spans="1:22">
      <c r="A817" s="1">
        <v>816</v>
      </c>
      <c r="B817" s="126"/>
      <c r="C817" s="107"/>
      <c r="D817" s="108"/>
      <c r="E817" s="125"/>
      <c r="F817" s="104"/>
      <c r="G817" s="123"/>
      <c r="H817" s="110"/>
      <c r="I817" s="125"/>
      <c r="J817" s="1">
        <f t="shared" si="78"/>
        <v>0</v>
      </c>
      <c r="K817" s="8">
        <f t="shared" si="79"/>
        <v>0</v>
      </c>
      <c r="L817" s="8">
        <f t="shared" si="80"/>
        <v>0</v>
      </c>
      <c r="M817" s="7"/>
      <c r="N817" s="6">
        <f t="shared" si="81"/>
        <v>0</v>
      </c>
      <c r="U817" s="13">
        <f t="shared" si="82"/>
        <v>0</v>
      </c>
      <c r="V817" s="13">
        <f t="shared" si="83"/>
        <v>0</v>
      </c>
    </row>
    <row r="818" spans="1:22">
      <c r="A818" s="1">
        <v>817</v>
      </c>
      <c r="B818" s="126"/>
      <c r="C818" s="107"/>
      <c r="D818" s="108"/>
      <c r="E818" s="125"/>
      <c r="F818" s="104"/>
      <c r="G818" s="123"/>
      <c r="H818" s="110"/>
      <c r="I818" s="125"/>
      <c r="J818" s="1">
        <f t="shared" si="78"/>
        <v>0</v>
      </c>
      <c r="K818" s="8">
        <f t="shared" si="79"/>
        <v>0</v>
      </c>
      <c r="L818" s="8">
        <f t="shared" si="80"/>
        <v>0</v>
      </c>
      <c r="M818" s="7"/>
      <c r="N818" s="6">
        <f t="shared" si="81"/>
        <v>0</v>
      </c>
      <c r="U818" s="13">
        <f t="shared" si="82"/>
        <v>0</v>
      </c>
      <c r="V818" s="13">
        <f t="shared" si="83"/>
        <v>0</v>
      </c>
    </row>
    <row r="819" spans="1:22">
      <c r="A819" s="1">
        <v>818</v>
      </c>
      <c r="B819" s="126"/>
      <c r="C819" s="107"/>
      <c r="D819" s="108"/>
      <c r="E819" s="125"/>
      <c r="F819" s="104"/>
      <c r="G819" s="123"/>
      <c r="H819" s="110"/>
      <c r="I819" s="125"/>
      <c r="J819" s="1">
        <f t="shared" si="78"/>
        <v>0</v>
      </c>
      <c r="K819" s="8">
        <f t="shared" si="79"/>
        <v>0</v>
      </c>
      <c r="L819" s="8">
        <f t="shared" si="80"/>
        <v>0</v>
      </c>
      <c r="M819" s="7"/>
      <c r="N819" s="6">
        <f t="shared" si="81"/>
        <v>0</v>
      </c>
      <c r="U819" s="13">
        <f t="shared" si="82"/>
        <v>0</v>
      </c>
      <c r="V819" s="13">
        <f t="shared" si="83"/>
        <v>0</v>
      </c>
    </row>
    <row r="820" spans="1:22">
      <c r="A820" s="1">
        <v>819</v>
      </c>
      <c r="B820" s="126"/>
      <c r="C820" s="107"/>
      <c r="D820" s="108"/>
      <c r="E820" s="125"/>
      <c r="F820" s="104"/>
      <c r="G820" s="123"/>
      <c r="H820" s="110"/>
      <c r="I820" s="125"/>
      <c r="J820" s="1">
        <f t="shared" si="78"/>
        <v>0</v>
      </c>
      <c r="K820" s="8">
        <f t="shared" si="79"/>
        <v>0</v>
      </c>
      <c r="L820" s="8">
        <f t="shared" si="80"/>
        <v>0</v>
      </c>
      <c r="M820" s="7"/>
      <c r="N820" s="6">
        <f t="shared" si="81"/>
        <v>0</v>
      </c>
      <c r="U820" s="13">
        <f t="shared" si="82"/>
        <v>0</v>
      </c>
      <c r="V820" s="13">
        <f t="shared" si="83"/>
        <v>0</v>
      </c>
    </row>
    <row r="821" spans="1:22">
      <c r="A821" s="1">
        <v>820</v>
      </c>
      <c r="B821" s="126"/>
      <c r="C821" s="107"/>
      <c r="D821" s="108"/>
      <c r="E821" s="125"/>
      <c r="F821" s="104"/>
      <c r="G821" s="123"/>
      <c r="H821" s="110"/>
      <c r="I821" s="125"/>
      <c r="J821" s="1">
        <f t="shared" si="78"/>
        <v>0</v>
      </c>
      <c r="K821" s="8">
        <f t="shared" si="79"/>
        <v>0</v>
      </c>
      <c r="L821" s="8">
        <f t="shared" si="80"/>
        <v>0</v>
      </c>
      <c r="M821" s="7"/>
      <c r="N821" s="6">
        <f t="shared" si="81"/>
        <v>0</v>
      </c>
      <c r="U821" s="13">
        <f t="shared" si="82"/>
        <v>0</v>
      </c>
      <c r="V821" s="13">
        <f t="shared" si="83"/>
        <v>0</v>
      </c>
    </row>
    <row r="822" spans="1:22">
      <c r="A822" s="1">
        <v>821</v>
      </c>
      <c r="B822" s="126"/>
      <c r="C822" s="107"/>
      <c r="D822" s="108"/>
      <c r="E822" s="125"/>
      <c r="F822" s="104"/>
      <c r="G822" s="123"/>
      <c r="H822" s="110"/>
      <c r="I822" s="125"/>
      <c r="J822" s="1">
        <f t="shared" si="78"/>
        <v>0</v>
      </c>
      <c r="K822" s="8">
        <f t="shared" si="79"/>
        <v>0</v>
      </c>
      <c r="L822" s="8">
        <f t="shared" si="80"/>
        <v>0</v>
      </c>
      <c r="M822" s="7"/>
      <c r="N822" s="6">
        <f t="shared" si="81"/>
        <v>0</v>
      </c>
      <c r="U822" s="13">
        <f t="shared" si="82"/>
        <v>0</v>
      </c>
      <c r="V822" s="13">
        <f t="shared" si="83"/>
        <v>0</v>
      </c>
    </row>
    <row r="823" spans="1:22">
      <c r="A823" s="1">
        <v>822</v>
      </c>
      <c r="B823" s="126"/>
      <c r="C823" s="107"/>
      <c r="D823" s="108"/>
      <c r="E823" s="125"/>
      <c r="F823" s="104"/>
      <c r="G823" s="123"/>
      <c r="H823" s="110"/>
      <c r="I823" s="125"/>
      <c r="J823" s="1">
        <f t="shared" si="78"/>
        <v>0</v>
      </c>
      <c r="K823" s="8">
        <f t="shared" si="79"/>
        <v>0</v>
      </c>
      <c r="L823" s="8">
        <f t="shared" si="80"/>
        <v>0</v>
      </c>
      <c r="M823" s="7"/>
      <c r="N823" s="6">
        <f t="shared" si="81"/>
        <v>0</v>
      </c>
      <c r="U823" s="13">
        <f t="shared" si="82"/>
        <v>0</v>
      </c>
      <c r="V823" s="13">
        <f t="shared" si="83"/>
        <v>0</v>
      </c>
    </row>
    <row r="824" spans="1:22">
      <c r="A824" s="1">
        <v>823</v>
      </c>
      <c r="B824" s="126"/>
      <c r="C824" s="107"/>
      <c r="D824" s="108"/>
      <c r="E824" s="125"/>
      <c r="F824" s="104"/>
      <c r="G824" s="123"/>
      <c r="H824" s="110"/>
      <c r="I824" s="125"/>
      <c r="J824" s="1">
        <f t="shared" si="78"/>
        <v>0</v>
      </c>
      <c r="K824" s="8">
        <f t="shared" si="79"/>
        <v>0</v>
      </c>
      <c r="L824" s="8">
        <f t="shared" si="80"/>
        <v>0</v>
      </c>
      <c r="M824" s="7"/>
      <c r="N824" s="6">
        <f t="shared" si="81"/>
        <v>0</v>
      </c>
      <c r="U824" s="13">
        <f t="shared" si="82"/>
        <v>0</v>
      </c>
      <c r="V824" s="13">
        <f t="shared" si="83"/>
        <v>0</v>
      </c>
    </row>
    <row r="825" spans="1:22" ht="15" customHeight="1">
      <c r="A825" s="1">
        <v>824</v>
      </c>
      <c r="B825" s="126"/>
      <c r="C825" s="107"/>
      <c r="D825" s="108"/>
      <c r="E825" s="125"/>
      <c r="F825" s="104"/>
      <c r="G825" s="123"/>
      <c r="H825" s="110"/>
      <c r="I825" s="125"/>
      <c r="J825" s="1">
        <f t="shared" si="78"/>
        <v>0</v>
      </c>
      <c r="K825" s="8">
        <f t="shared" si="79"/>
        <v>0</v>
      </c>
      <c r="L825" s="8">
        <f t="shared" si="80"/>
        <v>0</v>
      </c>
      <c r="M825" s="7"/>
      <c r="N825" s="6">
        <f t="shared" si="81"/>
        <v>0</v>
      </c>
      <c r="U825" s="13">
        <f t="shared" si="82"/>
        <v>0</v>
      </c>
      <c r="V825" s="13">
        <f t="shared" si="83"/>
        <v>0</v>
      </c>
    </row>
    <row r="826" spans="1:22">
      <c r="A826" s="1">
        <v>825</v>
      </c>
      <c r="B826" s="126"/>
      <c r="C826" s="107"/>
      <c r="D826" s="108"/>
      <c r="E826" s="125"/>
      <c r="F826" s="104"/>
      <c r="G826" s="123"/>
      <c r="H826" s="110"/>
      <c r="I826" s="125"/>
      <c r="J826" s="1">
        <f t="shared" si="78"/>
        <v>0</v>
      </c>
      <c r="K826" s="8">
        <f t="shared" si="79"/>
        <v>0</v>
      </c>
      <c r="L826" s="8">
        <f t="shared" si="80"/>
        <v>0</v>
      </c>
      <c r="M826" s="7"/>
      <c r="N826" s="6">
        <f t="shared" si="81"/>
        <v>0</v>
      </c>
      <c r="U826" s="13">
        <f t="shared" si="82"/>
        <v>0</v>
      </c>
      <c r="V826" s="13">
        <f t="shared" si="83"/>
        <v>0</v>
      </c>
    </row>
    <row r="827" spans="1:22">
      <c r="A827" s="1">
        <v>826</v>
      </c>
      <c r="B827" s="126"/>
      <c r="C827" s="107"/>
      <c r="D827" s="108"/>
      <c r="E827" s="125"/>
      <c r="F827" s="104"/>
      <c r="G827" s="123"/>
      <c r="H827" s="110"/>
      <c r="I827" s="125"/>
      <c r="J827" s="1">
        <f t="shared" si="78"/>
        <v>0</v>
      </c>
      <c r="K827" s="8">
        <f t="shared" si="79"/>
        <v>0</v>
      </c>
      <c r="L827" s="8">
        <f t="shared" si="80"/>
        <v>0</v>
      </c>
      <c r="M827" s="7"/>
      <c r="N827" s="6">
        <f t="shared" si="81"/>
        <v>0</v>
      </c>
      <c r="U827" s="13">
        <f t="shared" si="82"/>
        <v>0</v>
      </c>
      <c r="V827" s="13">
        <f t="shared" si="83"/>
        <v>0</v>
      </c>
    </row>
    <row r="828" spans="1:22">
      <c r="A828" s="1">
        <v>827</v>
      </c>
      <c r="B828" s="126"/>
      <c r="C828" s="107"/>
      <c r="D828" s="108"/>
      <c r="E828" s="125"/>
      <c r="F828" s="104"/>
      <c r="G828" s="123"/>
      <c r="H828" s="110"/>
      <c r="I828" s="125"/>
      <c r="J828" s="1">
        <f t="shared" si="78"/>
        <v>0</v>
      </c>
      <c r="K828" s="8">
        <f t="shared" si="79"/>
        <v>0</v>
      </c>
      <c r="L828" s="8">
        <f t="shared" si="80"/>
        <v>0</v>
      </c>
      <c r="M828" s="7"/>
      <c r="N828" s="6">
        <f t="shared" si="81"/>
        <v>0</v>
      </c>
      <c r="U828" s="13">
        <f t="shared" si="82"/>
        <v>0</v>
      </c>
      <c r="V828" s="13">
        <f t="shared" si="83"/>
        <v>0</v>
      </c>
    </row>
    <row r="829" spans="1:22">
      <c r="A829" s="1">
        <v>828</v>
      </c>
      <c r="B829" s="126"/>
      <c r="C829" s="107"/>
      <c r="D829" s="108"/>
      <c r="E829" s="125"/>
      <c r="F829" s="104"/>
      <c r="G829" s="123"/>
      <c r="H829" s="110"/>
      <c r="I829" s="125"/>
      <c r="J829" s="1">
        <f t="shared" si="78"/>
        <v>0</v>
      </c>
      <c r="K829" s="8">
        <f t="shared" si="79"/>
        <v>0</v>
      </c>
      <c r="L829" s="8">
        <f t="shared" si="80"/>
        <v>0</v>
      </c>
      <c r="M829" s="7"/>
      <c r="N829" s="6">
        <f t="shared" si="81"/>
        <v>0</v>
      </c>
      <c r="U829" s="13">
        <f t="shared" si="82"/>
        <v>0</v>
      </c>
      <c r="V829" s="13">
        <f t="shared" si="83"/>
        <v>0</v>
      </c>
    </row>
    <row r="830" spans="1:22">
      <c r="A830" s="1">
        <v>829</v>
      </c>
      <c r="B830" s="126"/>
      <c r="C830" s="107"/>
      <c r="D830" s="108"/>
      <c r="E830" s="125"/>
      <c r="F830" s="104"/>
      <c r="G830" s="123"/>
      <c r="H830" s="110"/>
      <c r="I830" s="125"/>
      <c r="J830" s="1">
        <f t="shared" si="78"/>
        <v>0</v>
      </c>
      <c r="K830" s="8">
        <f t="shared" si="79"/>
        <v>0</v>
      </c>
      <c r="L830" s="8">
        <f t="shared" si="80"/>
        <v>0</v>
      </c>
      <c r="M830" s="7"/>
      <c r="N830" s="6">
        <f t="shared" si="81"/>
        <v>0</v>
      </c>
      <c r="U830" s="13">
        <f t="shared" si="82"/>
        <v>0</v>
      </c>
      <c r="V830" s="13">
        <f t="shared" si="83"/>
        <v>0</v>
      </c>
    </row>
    <row r="831" spans="1:22">
      <c r="A831" s="1">
        <v>830</v>
      </c>
      <c r="B831" s="126"/>
      <c r="C831" s="107"/>
      <c r="D831" s="108"/>
      <c r="E831" s="125"/>
      <c r="F831" s="104"/>
      <c r="G831" s="123"/>
      <c r="H831" s="110"/>
      <c r="I831" s="125"/>
      <c r="J831" s="1">
        <f t="shared" si="78"/>
        <v>0</v>
      </c>
      <c r="K831" s="8">
        <f t="shared" si="79"/>
        <v>0</v>
      </c>
      <c r="L831" s="8">
        <f t="shared" si="80"/>
        <v>0</v>
      </c>
      <c r="M831" s="7"/>
      <c r="N831" s="6">
        <f t="shared" si="81"/>
        <v>0</v>
      </c>
      <c r="U831" s="13">
        <f t="shared" si="82"/>
        <v>0</v>
      </c>
      <c r="V831" s="13">
        <f t="shared" si="83"/>
        <v>0</v>
      </c>
    </row>
    <row r="832" spans="1:22">
      <c r="A832" s="1">
        <v>831</v>
      </c>
      <c r="B832" s="126"/>
      <c r="C832" s="107"/>
      <c r="D832" s="108"/>
      <c r="E832" s="125"/>
      <c r="F832" s="104"/>
      <c r="G832" s="123"/>
      <c r="H832" s="110"/>
      <c r="I832" s="125"/>
      <c r="J832" s="1">
        <f t="shared" si="78"/>
        <v>0</v>
      </c>
      <c r="K832" s="8">
        <f t="shared" si="79"/>
        <v>0</v>
      </c>
      <c r="L832" s="8">
        <f t="shared" si="80"/>
        <v>0</v>
      </c>
      <c r="M832" s="7"/>
      <c r="N832" s="6">
        <f t="shared" si="81"/>
        <v>0</v>
      </c>
      <c r="U832" s="13">
        <f t="shared" si="82"/>
        <v>0</v>
      </c>
      <c r="V832" s="13">
        <f t="shared" si="83"/>
        <v>0</v>
      </c>
    </row>
    <row r="833" spans="1:22">
      <c r="A833" s="1">
        <v>832</v>
      </c>
      <c r="B833" s="126"/>
      <c r="C833" s="107"/>
      <c r="D833" s="108"/>
      <c r="E833" s="125"/>
      <c r="F833" s="104"/>
      <c r="G833" s="123"/>
      <c r="H833" s="110"/>
      <c r="I833" s="125"/>
      <c r="J833" s="1">
        <f t="shared" si="78"/>
        <v>0</v>
      </c>
      <c r="K833" s="8">
        <f t="shared" si="79"/>
        <v>0</v>
      </c>
      <c r="L833" s="8">
        <f t="shared" si="80"/>
        <v>0</v>
      </c>
      <c r="M833" s="7"/>
      <c r="N833" s="6">
        <f t="shared" si="81"/>
        <v>0</v>
      </c>
      <c r="U833" s="13">
        <f t="shared" si="82"/>
        <v>0</v>
      </c>
      <c r="V833" s="13">
        <f t="shared" si="83"/>
        <v>0</v>
      </c>
    </row>
    <row r="834" spans="1:22" ht="15" customHeight="1">
      <c r="A834" s="1">
        <v>833</v>
      </c>
      <c r="B834" s="126"/>
      <c r="C834" s="107"/>
      <c r="D834" s="108"/>
      <c r="E834" s="125"/>
      <c r="F834" s="104"/>
      <c r="G834" s="123"/>
      <c r="H834" s="110"/>
      <c r="I834" s="125"/>
      <c r="J834" s="1">
        <f t="shared" si="78"/>
        <v>0</v>
      </c>
      <c r="K834" s="8">
        <f t="shared" si="79"/>
        <v>0</v>
      </c>
      <c r="L834" s="8">
        <f t="shared" si="80"/>
        <v>0</v>
      </c>
      <c r="M834" s="7"/>
      <c r="N834" s="6">
        <f t="shared" si="81"/>
        <v>0</v>
      </c>
      <c r="U834" s="13">
        <f t="shared" si="82"/>
        <v>0</v>
      </c>
      <c r="V834" s="13">
        <f t="shared" si="83"/>
        <v>0</v>
      </c>
    </row>
    <row r="835" spans="1:22">
      <c r="A835" s="1">
        <v>834</v>
      </c>
      <c r="B835" s="126"/>
      <c r="C835" s="107"/>
      <c r="D835" s="108"/>
      <c r="E835" s="125"/>
      <c r="F835" s="104"/>
      <c r="G835" s="123"/>
      <c r="H835" s="110"/>
      <c r="I835" s="125"/>
      <c r="J835" s="1">
        <f t="shared" si="78"/>
        <v>0</v>
      </c>
      <c r="K835" s="8">
        <f t="shared" si="79"/>
        <v>0</v>
      </c>
      <c r="L835" s="8">
        <f t="shared" si="80"/>
        <v>0</v>
      </c>
      <c r="M835" s="7"/>
      <c r="N835" s="6">
        <f t="shared" si="81"/>
        <v>0</v>
      </c>
      <c r="U835" s="13">
        <f t="shared" si="82"/>
        <v>0</v>
      </c>
      <c r="V835" s="13">
        <f t="shared" si="83"/>
        <v>0</v>
      </c>
    </row>
    <row r="836" spans="1:22">
      <c r="A836" s="1">
        <v>835</v>
      </c>
      <c r="B836" s="126"/>
      <c r="C836" s="107"/>
      <c r="D836" s="108"/>
      <c r="E836" s="125"/>
      <c r="F836" s="104"/>
      <c r="G836" s="123"/>
      <c r="H836" s="110"/>
      <c r="I836" s="125"/>
      <c r="J836" s="1">
        <f t="shared" si="78"/>
        <v>0</v>
      </c>
      <c r="K836" s="8">
        <f t="shared" si="79"/>
        <v>0</v>
      </c>
      <c r="L836" s="8">
        <f t="shared" si="80"/>
        <v>0</v>
      </c>
      <c r="M836" s="7"/>
      <c r="N836" s="6">
        <f t="shared" si="81"/>
        <v>0</v>
      </c>
      <c r="U836" s="13">
        <f t="shared" si="82"/>
        <v>0</v>
      </c>
      <c r="V836" s="13">
        <f t="shared" si="83"/>
        <v>0</v>
      </c>
    </row>
    <row r="837" spans="1:22">
      <c r="A837" s="1">
        <v>836</v>
      </c>
      <c r="B837" s="126"/>
      <c r="C837" s="107"/>
      <c r="D837" s="108"/>
      <c r="E837" s="125"/>
      <c r="F837" s="104"/>
      <c r="G837" s="123"/>
      <c r="H837" s="110"/>
      <c r="I837" s="125"/>
      <c r="J837" s="1">
        <f t="shared" si="78"/>
        <v>0</v>
      </c>
      <c r="K837" s="8">
        <f t="shared" si="79"/>
        <v>0</v>
      </c>
      <c r="L837" s="8">
        <f t="shared" si="80"/>
        <v>0</v>
      </c>
      <c r="M837" s="7"/>
      <c r="N837" s="6">
        <f t="shared" si="81"/>
        <v>0</v>
      </c>
      <c r="U837" s="13">
        <f t="shared" si="82"/>
        <v>0</v>
      </c>
      <c r="V837" s="13">
        <f t="shared" si="83"/>
        <v>0</v>
      </c>
    </row>
    <row r="838" spans="1:22">
      <c r="A838" s="1">
        <v>837</v>
      </c>
      <c r="B838" s="126"/>
      <c r="C838" s="107"/>
      <c r="D838" s="108"/>
      <c r="E838" s="125"/>
      <c r="F838" s="104"/>
      <c r="G838" s="123"/>
      <c r="H838" s="110"/>
      <c r="I838" s="125"/>
      <c r="J838" s="1">
        <f t="shared" si="78"/>
        <v>0</v>
      </c>
      <c r="K838" s="8">
        <f t="shared" si="79"/>
        <v>0</v>
      </c>
      <c r="L838" s="8">
        <f t="shared" si="80"/>
        <v>0</v>
      </c>
      <c r="M838" s="7"/>
      <c r="N838" s="6">
        <f t="shared" si="81"/>
        <v>0</v>
      </c>
      <c r="U838" s="13">
        <f t="shared" si="82"/>
        <v>0</v>
      </c>
      <c r="V838" s="13">
        <f t="shared" si="83"/>
        <v>0</v>
      </c>
    </row>
    <row r="839" spans="1:22">
      <c r="A839" s="1">
        <v>838</v>
      </c>
      <c r="B839" s="126"/>
      <c r="C839" s="107"/>
      <c r="D839" s="108"/>
      <c r="E839" s="125"/>
      <c r="F839" s="104"/>
      <c r="G839" s="123"/>
      <c r="H839" s="110"/>
      <c r="I839" s="125"/>
      <c r="J839" s="1">
        <f t="shared" si="78"/>
        <v>0</v>
      </c>
      <c r="K839" s="8">
        <f t="shared" si="79"/>
        <v>0</v>
      </c>
      <c r="L839" s="8">
        <f t="shared" si="80"/>
        <v>0</v>
      </c>
      <c r="M839" s="7"/>
      <c r="N839" s="6">
        <f t="shared" si="81"/>
        <v>0</v>
      </c>
      <c r="U839" s="13">
        <f t="shared" si="82"/>
        <v>0</v>
      </c>
      <c r="V839" s="13">
        <f t="shared" si="83"/>
        <v>0</v>
      </c>
    </row>
    <row r="840" spans="1:22">
      <c r="A840" s="1">
        <v>839</v>
      </c>
      <c r="B840" s="126"/>
      <c r="C840" s="107"/>
      <c r="D840" s="108"/>
      <c r="E840" s="125"/>
      <c r="F840" s="104"/>
      <c r="G840" s="123"/>
      <c r="H840" s="110"/>
      <c r="I840" s="125"/>
      <c r="J840" s="1">
        <f t="shared" si="78"/>
        <v>0</v>
      </c>
      <c r="K840" s="8">
        <f t="shared" si="79"/>
        <v>0</v>
      </c>
      <c r="L840" s="8">
        <f t="shared" si="80"/>
        <v>0</v>
      </c>
      <c r="M840" s="7"/>
      <c r="N840" s="6">
        <f t="shared" si="81"/>
        <v>0</v>
      </c>
      <c r="U840" s="13">
        <f t="shared" si="82"/>
        <v>0</v>
      </c>
      <c r="V840" s="13">
        <f t="shared" si="83"/>
        <v>0</v>
      </c>
    </row>
    <row r="841" spans="1:22">
      <c r="A841" s="1">
        <v>840</v>
      </c>
      <c r="B841" s="126"/>
      <c r="C841" s="107"/>
      <c r="D841" s="108"/>
      <c r="E841" s="125"/>
      <c r="F841" s="104"/>
      <c r="G841" s="123"/>
      <c r="H841" s="110"/>
      <c r="I841" s="125"/>
      <c r="J841" s="1">
        <f t="shared" si="78"/>
        <v>0</v>
      </c>
      <c r="K841" s="8">
        <f t="shared" si="79"/>
        <v>0</v>
      </c>
      <c r="L841" s="8">
        <f t="shared" si="80"/>
        <v>0</v>
      </c>
      <c r="M841" s="7"/>
      <c r="N841" s="6">
        <f t="shared" si="81"/>
        <v>0</v>
      </c>
      <c r="U841" s="13">
        <f t="shared" si="82"/>
        <v>0</v>
      </c>
      <c r="V841" s="13">
        <f t="shared" si="83"/>
        <v>0</v>
      </c>
    </row>
    <row r="842" spans="1:22">
      <c r="A842" s="1">
        <v>841</v>
      </c>
      <c r="B842" s="126"/>
      <c r="C842" s="107"/>
      <c r="D842" s="108"/>
      <c r="E842" s="125"/>
      <c r="F842" s="104"/>
      <c r="G842" s="123"/>
      <c r="H842" s="110"/>
      <c r="I842" s="125"/>
      <c r="J842" s="1">
        <f t="shared" si="78"/>
        <v>0</v>
      </c>
      <c r="K842" s="8">
        <f t="shared" si="79"/>
        <v>0</v>
      </c>
      <c r="L842" s="8">
        <f t="shared" si="80"/>
        <v>0</v>
      </c>
      <c r="M842" s="7"/>
      <c r="N842" s="6">
        <f t="shared" si="81"/>
        <v>0</v>
      </c>
      <c r="U842" s="13">
        <f t="shared" si="82"/>
        <v>0</v>
      </c>
      <c r="V842" s="13">
        <f t="shared" si="83"/>
        <v>0</v>
      </c>
    </row>
    <row r="843" spans="1:22" ht="15" customHeight="1">
      <c r="A843" s="1">
        <v>842</v>
      </c>
      <c r="B843" s="126"/>
      <c r="C843" s="107"/>
      <c r="D843" s="108"/>
      <c r="E843" s="125"/>
      <c r="F843" s="104"/>
      <c r="G843" s="123"/>
      <c r="H843" s="110"/>
      <c r="I843" s="125"/>
      <c r="J843" s="1">
        <f t="shared" si="78"/>
        <v>0</v>
      </c>
      <c r="K843" s="8">
        <f t="shared" si="79"/>
        <v>0</v>
      </c>
      <c r="L843" s="8">
        <f t="shared" si="80"/>
        <v>0</v>
      </c>
      <c r="M843" s="7"/>
      <c r="N843" s="6">
        <f t="shared" si="81"/>
        <v>0</v>
      </c>
      <c r="U843" s="13">
        <f t="shared" si="82"/>
        <v>0</v>
      </c>
      <c r="V843" s="13">
        <f t="shared" si="83"/>
        <v>0</v>
      </c>
    </row>
    <row r="844" spans="1:22">
      <c r="A844" s="1">
        <v>843</v>
      </c>
      <c r="B844" s="126"/>
      <c r="C844" s="107"/>
      <c r="D844" s="108"/>
      <c r="E844" s="125"/>
      <c r="F844" s="104"/>
      <c r="G844" s="123"/>
      <c r="H844" s="110"/>
      <c r="I844" s="125"/>
      <c r="J844" s="1">
        <f t="shared" si="78"/>
        <v>0</v>
      </c>
      <c r="K844" s="8">
        <f t="shared" si="79"/>
        <v>0</v>
      </c>
      <c r="L844" s="8">
        <f t="shared" si="80"/>
        <v>0</v>
      </c>
      <c r="M844" s="7"/>
      <c r="N844" s="6">
        <f t="shared" si="81"/>
        <v>0</v>
      </c>
      <c r="U844" s="13">
        <f t="shared" si="82"/>
        <v>0</v>
      </c>
      <c r="V844" s="13">
        <f t="shared" si="83"/>
        <v>0</v>
      </c>
    </row>
    <row r="845" spans="1:22">
      <c r="A845" s="1">
        <v>844</v>
      </c>
      <c r="B845" s="126"/>
      <c r="C845" s="107"/>
      <c r="D845" s="108"/>
      <c r="E845" s="125"/>
      <c r="F845" s="104"/>
      <c r="G845" s="123"/>
      <c r="H845" s="110"/>
      <c r="I845" s="125"/>
      <c r="J845" s="1">
        <f t="shared" si="78"/>
        <v>0</v>
      </c>
      <c r="K845" s="8">
        <f t="shared" si="79"/>
        <v>0</v>
      </c>
      <c r="L845" s="8">
        <f t="shared" si="80"/>
        <v>0</v>
      </c>
      <c r="M845" s="7"/>
      <c r="N845" s="6">
        <f t="shared" si="81"/>
        <v>0</v>
      </c>
      <c r="U845" s="13">
        <f t="shared" si="82"/>
        <v>0</v>
      </c>
      <c r="V845" s="13">
        <f t="shared" si="83"/>
        <v>0</v>
      </c>
    </row>
    <row r="846" spans="1:22">
      <c r="A846" s="1">
        <v>845</v>
      </c>
      <c r="B846" s="126"/>
      <c r="C846" s="107"/>
      <c r="D846" s="108"/>
      <c r="E846" s="125"/>
      <c r="F846" s="104"/>
      <c r="G846" s="123"/>
      <c r="H846" s="110"/>
      <c r="I846" s="12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26"/>
      <c r="C847" s="107"/>
      <c r="D847" s="108"/>
      <c r="E847" s="125"/>
      <c r="F847" s="104"/>
      <c r="G847" s="123"/>
      <c r="H847" s="110"/>
      <c r="I847" s="125"/>
      <c r="J847" s="1">
        <f t="shared" si="84"/>
        <v>0</v>
      </c>
      <c r="K847" s="8">
        <f t="shared" si="85"/>
        <v>0</v>
      </c>
      <c r="L847" s="8">
        <f t="shared" si="86"/>
        <v>0</v>
      </c>
      <c r="M847" s="7"/>
      <c r="N847" s="6">
        <f t="shared" si="87"/>
        <v>0</v>
      </c>
      <c r="U847" s="13">
        <f t="shared" si="88"/>
        <v>0</v>
      </c>
      <c r="V847" s="13">
        <f t="shared" si="89"/>
        <v>0</v>
      </c>
    </row>
    <row r="848" spans="1:22">
      <c r="A848" s="1">
        <v>847</v>
      </c>
      <c r="B848" s="126"/>
      <c r="C848" s="107"/>
      <c r="D848" s="108"/>
      <c r="E848" s="125"/>
      <c r="F848" s="104"/>
      <c r="G848" s="123"/>
      <c r="H848" s="110"/>
      <c r="I848" s="125"/>
      <c r="J848" s="1">
        <f t="shared" si="84"/>
        <v>0</v>
      </c>
      <c r="K848" s="8">
        <f t="shared" si="85"/>
        <v>0</v>
      </c>
      <c r="L848" s="8">
        <f t="shared" si="86"/>
        <v>0</v>
      </c>
      <c r="M848" s="7"/>
      <c r="N848" s="6">
        <f t="shared" si="87"/>
        <v>0</v>
      </c>
      <c r="U848" s="13">
        <f t="shared" si="88"/>
        <v>0</v>
      </c>
      <c r="V848" s="13">
        <f t="shared" si="89"/>
        <v>0</v>
      </c>
    </row>
    <row r="849" spans="1:22">
      <c r="A849" s="1">
        <v>848</v>
      </c>
      <c r="B849" s="126"/>
      <c r="C849" s="107"/>
      <c r="D849" s="108"/>
      <c r="E849" s="125"/>
      <c r="F849" s="104"/>
      <c r="G849" s="123"/>
      <c r="H849" s="110"/>
      <c r="I849" s="125"/>
      <c r="J849" s="1">
        <f t="shared" si="84"/>
        <v>0</v>
      </c>
      <c r="K849" s="8">
        <f t="shared" si="85"/>
        <v>0</v>
      </c>
      <c r="L849" s="8">
        <f t="shared" si="86"/>
        <v>0</v>
      </c>
      <c r="M849" s="7"/>
      <c r="N849" s="6">
        <f t="shared" si="87"/>
        <v>0</v>
      </c>
      <c r="U849" s="13">
        <f t="shared" si="88"/>
        <v>0</v>
      </c>
      <c r="V849" s="13">
        <f t="shared" si="89"/>
        <v>0</v>
      </c>
    </row>
    <row r="850" spans="1:22">
      <c r="A850" s="1">
        <v>849</v>
      </c>
      <c r="B850" s="126"/>
      <c r="C850" s="107"/>
      <c r="D850" s="108"/>
      <c r="E850" s="125"/>
      <c r="F850" s="104"/>
      <c r="G850" s="123"/>
      <c r="H850" s="110"/>
      <c r="I850" s="125"/>
      <c r="J850" s="1">
        <f t="shared" si="84"/>
        <v>0</v>
      </c>
      <c r="K850" s="8">
        <f t="shared" si="85"/>
        <v>0</v>
      </c>
      <c r="L850" s="8">
        <f t="shared" si="86"/>
        <v>0</v>
      </c>
      <c r="M850" s="7"/>
      <c r="N850" s="6">
        <f t="shared" si="87"/>
        <v>0</v>
      </c>
      <c r="U850" s="13">
        <f t="shared" si="88"/>
        <v>0</v>
      </c>
      <c r="V850" s="13">
        <f t="shared" si="89"/>
        <v>0</v>
      </c>
    </row>
    <row r="851" spans="1:22">
      <c r="A851" s="1">
        <v>850</v>
      </c>
      <c r="B851" s="126"/>
      <c r="C851" s="107"/>
      <c r="D851" s="108"/>
      <c r="E851" s="125"/>
      <c r="F851" s="104"/>
      <c r="G851" s="123"/>
      <c r="H851" s="110"/>
      <c r="I851" s="125"/>
      <c r="J851" s="1">
        <f t="shared" si="84"/>
        <v>0</v>
      </c>
      <c r="K851" s="8">
        <f t="shared" si="85"/>
        <v>0</v>
      </c>
      <c r="L851" s="8">
        <f t="shared" si="86"/>
        <v>0</v>
      </c>
      <c r="M851" s="7"/>
      <c r="N851" s="6">
        <f t="shared" si="87"/>
        <v>0</v>
      </c>
      <c r="U851" s="13">
        <f t="shared" si="88"/>
        <v>0</v>
      </c>
      <c r="V851" s="13">
        <f t="shared" si="89"/>
        <v>0</v>
      </c>
    </row>
    <row r="852" spans="1:22" ht="15" customHeight="1">
      <c r="A852" s="1">
        <v>851</v>
      </c>
      <c r="B852" s="126"/>
      <c r="C852" s="107"/>
      <c r="D852" s="108"/>
      <c r="E852" s="125"/>
      <c r="F852" s="104"/>
      <c r="G852" s="123"/>
      <c r="H852" s="110"/>
      <c r="I852" s="125"/>
      <c r="J852" s="1">
        <f t="shared" si="84"/>
        <v>0</v>
      </c>
      <c r="K852" s="8">
        <f t="shared" si="85"/>
        <v>0</v>
      </c>
      <c r="L852" s="8">
        <f t="shared" si="86"/>
        <v>0</v>
      </c>
      <c r="M852" s="7"/>
      <c r="N852" s="6">
        <f t="shared" si="87"/>
        <v>0</v>
      </c>
      <c r="U852" s="13">
        <f t="shared" si="88"/>
        <v>0</v>
      </c>
      <c r="V852" s="13">
        <f t="shared" si="89"/>
        <v>0</v>
      </c>
    </row>
    <row r="853" spans="1:22">
      <c r="A853" s="1">
        <v>852</v>
      </c>
      <c r="B853" s="126"/>
      <c r="C853" s="107"/>
      <c r="D853" s="108"/>
      <c r="E853" s="125"/>
      <c r="F853" s="104"/>
      <c r="G853" s="123"/>
      <c r="H853" s="110"/>
      <c r="I853" s="125"/>
      <c r="J853" s="1">
        <f t="shared" si="84"/>
        <v>0</v>
      </c>
      <c r="K853" s="8">
        <f t="shared" si="85"/>
        <v>0</v>
      </c>
      <c r="L853" s="8">
        <f t="shared" si="86"/>
        <v>0</v>
      </c>
      <c r="M853" s="7"/>
      <c r="N853" s="6">
        <f t="shared" si="87"/>
        <v>0</v>
      </c>
      <c r="U853" s="13">
        <f t="shared" si="88"/>
        <v>0</v>
      </c>
      <c r="V853" s="13">
        <f t="shared" si="89"/>
        <v>0</v>
      </c>
    </row>
    <row r="854" spans="1:22">
      <c r="A854" s="1">
        <v>853</v>
      </c>
      <c r="B854" s="126"/>
      <c r="C854" s="107"/>
      <c r="D854" s="108"/>
      <c r="E854" s="125"/>
      <c r="F854" s="104"/>
      <c r="G854" s="123"/>
      <c r="H854" s="110"/>
      <c r="I854" s="125"/>
      <c r="J854" s="1">
        <f t="shared" si="84"/>
        <v>0</v>
      </c>
      <c r="K854" s="8">
        <f t="shared" si="85"/>
        <v>0</v>
      </c>
      <c r="L854" s="8">
        <f t="shared" si="86"/>
        <v>0</v>
      </c>
      <c r="M854" s="7"/>
      <c r="N854" s="6">
        <f t="shared" si="87"/>
        <v>0</v>
      </c>
      <c r="U854" s="13">
        <f t="shared" si="88"/>
        <v>0</v>
      </c>
      <c r="V854" s="13">
        <f t="shared" si="89"/>
        <v>0</v>
      </c>
    </row>
    <row r="855" spans="1:22">
      <c r="A855" s="1">
        <v>854</v>
      </c>
      <c r="B855" s="126"/>
      <c r="C855" s="107"/>
      <c r="D855" s="108"/>
      <c r="E855" s="125"/>
      <c r="F855" s="104"/>
      <c r="G855" s="123"/>
      <c r="H855" s="110"/>
      <c r="I855" s="125"/>
      <c r="J855" s="1">
        <f t="shared" si="84"/>
        <v>0</v>
      </c>
      <c r="K855" s="8">
        <f t="shared" si="85"/>
        <v>0</v>
      </c>
      <c r="L855" s="8">
        <f t="shared" si="86"/>
        <v>0</v>
      </c>
      <c r="M855" s="7"/>
      <c r="N855" s="6">
        <f t="shared" si="87"/>
        <v>0</v>
      </c>
      <c r="U855" s="13">
        <f t="shared" si="88"/>
        <v>0</v>
      </c>
      <c r="V855" s="13">
        <f t="shared" si="89"/>
        <v>0</v>
      </c>
    </row>
    <row r="856" spans="1:22">
      <c r="A856" s="1">
        <v>855</v>
      </c>
      <c r="B856" s="126"/>
      <c r="C856" s="107"/>
      <c r="D856" s="108"/>
      <c r="E856" s="125"/>
      <c r="F856" s="104"/>
      <c r="G856" s="123"/>
      <c r="H856" s="110"/>
      <c r="I856" s="125"/>
      <c r="J856" s="1">
        <f t="shared" si="84"/>
        <v>0</v>
      </c>
      <c r="K856" s="8">
        <f t="shared" si="85"/>
        <v>0</v>
      </c>
      <c r="L856" s="8">
        <f t="shared" si="86"/>
        <v>0</v>
      </c>
      <c r="M856" s="7"/>
      <c r="N856" s="6">
        <f t="shared" si="87"/>
        <v>0</v>
      </c>
      <c r="U856" s="13">
        <f t="shared" si="88"/>
        <v>0</v>
      </c>
      <c r="V856" s="13">
        <f t="shared" si="89"/>
        <v>0</v>
      </c>
    </row>
    <row r="857" spans="1:22">
      <c r="A857" s="1">
        <v>856</v>
      </c>
      <c r="B857" s="126"/>
      <c r="C857" s="107"/>
      <c r="D857" s="108"/>
      <c r="E857" s="125"/>
      <c r="F857" s="104"/>
      <c r="G857" s="123"/>
      <c r="H857" s="110"/>
      <c r="I857" s="125"/>
      <c r="J857" s="1">
        <f t="shared" si="84"/>
        <v>0</v>
      </c>
      <c r="K857" s="8">
        <f t="shared" si="85"/>
        <v>0</v>
      </c>
      <c r="L857" s="8">
        <f t="shared" si="86"/>
        <v>0</v>
      </c>
      <c r="M857" s="7"/>
      <c r="N857" s="6">
        <f t="shared" si="87"/>
        <v>0</v>
      </c>
      <c r="U857" s="13">
        <f t="shared" si="88"/>
        <v>0</v>
      </c>
      <c r="V857" s="13">
        <f t="shared" si="89"/>
        <v>0</v>
      </c>
    </row>
    <row r="858" spans="1:22">
      <c r="A858" s="1">
        <v>857</v>
      </c>
      <c r="B858" s="126"/>
      <c r="C858" s="107"/>
      <c r="D858" s="108"/>
      <c r="E858" s="125"/>
      <c r="F858" s="104"/>
      <c r="G858" s="123"/>
      <c r="H858" s="110"/>
      <c r="I858" s="125"/>
      <c r="J858" s="1">
        <f t="shared" si="84"/>
        <v>0</v>
      </c>
      <c r="K858" s="8">
        <f t="shared" si="85"/>
        <v>0</v>
      </c>
      <c r="L858" s="8">
        <f t="shared" si="86"/>
        <v>0</v>
      </c>
      <c r="M858" s="7"/>
      <c r="N858" s="6">
        <f t="shared" si="87"/>
        <v>0</v>
      </c>
      <c r="U858" s="13">
        <f t="shared" si="88"/>
        <v>0</v>
      </c>
      <c r="V858" s="13">
        <f t="shared" si="89"/>
        <v>0</v>
      </c>
    </row>
    <row r="859" spans="1:22">
      <c r="A859" s="1">
        <v>858</v>
      </c>
      <c r="B859" s="126"/>
      <c r="C859" s="107"/>
      <c r="D859" s="108"/>
      <c r="E859" s="125"/>
      <c r="F859" s="104"/>
      <c r="G859" s="123"/>
      <c r="H859" s="110"/>
      <c r="I859" s="125"/>
      <c r="J859" s="1">
        <f t="shared" si="84"/>
        <v>0</v>
      </c>
      <c r="K859" s="8">
        <f t="shared" si="85"/>
        <v>0</v>
      </c>
      <c r="L859" s="8">
        <f t="shared" si="86"/>
        <v>0</v>
      </c>
      <c r="M859" s="7"/>
      <c r="N859" s="6">
        <f t="shared" si="87"/>
        <v>0</v>
      </c>
      <c r="U859" s="13">
        <f t="shared" si="88"/>
        <v>0</v>
      </c>
      <c r="V859" s="13">
        <f t="shared" si="89"/>
        <v>0</v>
      </c>
    </row>
    <row r="860" spans="1:22">
      <c r="A860" s="1">
        <v>859</v>
      </c>
      <c r="B860" s="126"/>
      <c r="C860" s="107"/>
      <c r="D860" s="108"/>
      <c r="E860" s="125"/>
      <c r="F860" s="104"/>
      <c r="G860" s="123"/>
      <c r="H860" s="110"/>
      <c r="I860" s="125"/>
      <c r="J860" s="1">
        <f t="shared" si="84"/>
        <v>0</v>
      </c>
      <c r="K860" s="8">
        <f t="shared" si="85"/>
        <v>0</v>
      </c>
      <c r="L860" s="8">
        <f t="shared" si="86"/>
        <v>0</v>
      </c>
      <c r="M860" s="7"/>
      <c r="N860" s="6">
        <f t="shared" si="87"/>
        <v>0</v>
      </c>
      <c r="U860" s="13">
        <f t="shared" si="88"/>
        <v>0</v>
      </c>
      <c r="V860" s="13">
        <f t="shared" si="89"/>
        <v>0</v>
      </c>
    </row>
    <row r="861" spans="1:22" ht="15" customHeight="1">
      <c r="A861" s="1">
        <v>860</v>
      </c>
      <c r="B861" s="126"/>
      <c r="C861" s="107"/>
      <c r="D861" s="108"/>
      <c r="E861" s="125"/>
      <c r="F861" s="104"/>
      <c r="G861" s="123"/>
      <c r="H861" s="110"/>
      <c r="I861" s="125"/>
      <c r="J861" s="1">
        <f t="shared" si="84"/>
        <v>0</v>
      </c>
      <c r="K861" s="8">
        <f t="shared" si="85"/>
        <v>0</v>
      </c>
      <c r="L861" s="8">
        <f t="shared" si="86"/>
        <v>0</v>
      </c>
      <c r="M861" s="7"/>
      <c r="N861" s="6">
        <f t="shared" si="87"/>
        <v>0</v>
      </c>
      <c r="U861" s="13">
        <f t="shared" si="88"/>
        <v>0</v>
      </c>
      <c r="V861" s="13">
        <f t="shared" si="89"/>
        <v>0</v>
      </c>
    </row>
    <row r="862" spans="1:22">
      <c r="A862" s="1">
        <v>861</v>
      </c>
      <c r="B862" s="126"/>
      <c r="C862" s="107"/>
      <c r="D862" s="108"/>
      <c r="E862" s="125"/>
      <c r="F862" s="104"/>
      <c r="G862" s="123"/>
      <c r="H862" s="110"/>
      <c r="I862" s="125"/>
      <c r="J862" s="1">
        <f t="shared" si="84"/>
        <v>0</v>
      </c>
      <c r="K862" s="8">
        <f t="shared" si="85"/>
        <v>0</v>
      </c>
      <c r="L862" s="8">
        <f t="shared" si="86"/>
        <v>0</v>
      </c>
      <c r="M862" s="7"/>
      <c r="N862" s="6">
        <f t="shared" si="87"/>
        <v>0</v>
      </c>
      <c r="U862" s="13">
        <f t="shared" si="88"/>
        <v>0</v>
      </c>
      <c r="V862" s="13">
        <f t="shared" si="89"/>
        <v>0</v>
      </c>
    </row>
    <row r="863" spans="1:22">
      <c r="A863" s="1">
        <v>862</v>
      </c>
      <c r="B863" s="126"/>
      <c r="C863" s="107"/>
      <c r="D863" s="108"/>
      <c r="E863" s="125"/>
      <c r="F863" s="104"/>
      <c r="G863" s="123"/>
      <c r="H863" s="110"/>
      <c r="I863" s="125"/>
      <c r="J863" s="1">
        <f t="shared" si="84"/>
        <v>0</v>
      </c>
      <c r="K863" s="8">
        <f t="shared" si="85"/>
        <v>0</v>
      </c>
      <c r="L863" s="8">
        <f t="shared" si="86"/>
        <v>0</v>
      </c>
      <c r="M863" s="7"/>
      <c r="N863" s="6">
        <f t="shared" si="87"/>
        <v>0</v>
      </c>
      <c r="U863" s="13">
        <f t="shared" si="88"/>
        <v>0</v>
      </c>
      <c r="V863" s="13">
        <f t="shared" si="89"/>
        <v>0</v>
      </c>
    </row>
    <row r="864" spans="1:22">
      <c r="A864" s="1">
        <v>863</v>
      </c>
      <c r="B864" s="126"/>
      <c r="C864" s="107"/>
      <c r="D864" s="108"/>
      <c r="E864" s="125"/>
      <c r="F864" s="104"/>
      <c r="G864" s="123"/>
      <c r="H864" s="110"/>
      <c r="I864" s="125"/>
      <c r="J864" s="1">
        <f t="shared" si="84"/>
        <v>0</v>
      </c>
      <c r="K864" s="8">
        <f t="shared" si="85"/>
        <v>0</v>
      </c>
      <c r="L864" s="8">
        <f t="shared" si="86"/>
        <v>0</v>
      </c>
      <c r="M864" s="7"/>
      <c r="N864" s="6">
        <f t="shared" si="87"/>
        <v>0</v>
      </c>
      <c r="U864" s="13">
        <f t="shared" si="88"/>
        <v>0</v>
      </c>
      <c r="V864" s="13">
        <f t="shared" si="89"/>
        <v>0</v>
      </c>
    </row>
    <row r="865" spans="1:22">
      <c r="A865" s="1">
        <v>864</v>
      </c>
      <c r="B865" s="126"/>
      <c r="C865" s="107"/>
      <c r="D865" s="108"/>
      <c r="E865" s="125"/>
      <c r="F865" s="104"/>
      <c r="G865" s="123"/>
      <c r="H865" s="110"/>
      <c r="I865" s="125"/>
      <c r="J865" s="1">
        <f t="shared" si="84"/>
        <v>0</v>
      </c>
      <c r="K865" s="8">
        <f t="shared" si="85"/>
        <v>0</v>
      </c>
      <c r="L865" s="8">
        <f t="shared" si="86"/>
        <v>0</v>
      </c>
      <c r="M865" s="7"/>
      <c r="N865" s="6">
        <f t="shared" si="87"/>
        <v>0</v>
      </c>
      <c r="U865" s="13">
        <f t="shared" si="88"/>
        <v>0</v>
      </c>
      <c r="V865" s="13">
        <f t="shared" si="89"/>
        <v>0</v>
      </c>
    </row>
    <row r="866" spans="1:22">
      <c r="A866" s="1">
        <v>865</v>
      </c>
      <c r="B866" s="126"/>
      <c r="C866" s="107"/>
      <c r="D866" s="108"/>
      <c r="E866" s="125"/>
      <c r="F866" s="104"/>
      <c r="G866" s="123"/>
      <c r="H866" s="110"/>
      <c r="I866" s="125"/>
      <c r="J866" s="1">
        <f t="shared" si="84"/>
        <v>0</v>
      </c>
      <c r="K866" s="8">
        <f t="shared" si="85"/>
        <v>0</v>
      </c>
      <c r="L866" s="8">
        <f t="shared" si="86"/>
        <v>0</v>
      </c>
      <c r="M866" s="7"/>
      <c r="N866" s="6">
        <f t="shared" si="87"/>
        <v>0</v>
      </c>
      <c r="U866" s="13">
        <f t="shared" si="88"/>
        <v>0</v>
      </c>
      <c r="V866" s="13">
        <f t="shared" si="89"/>
        <v>0</v>
      </c>
    </row>
    <row r="867" spans="1:22">
      <c r="A867" s="1">
        <v>866</v>
      </c>
      <c r="B867" s="126"/>
      <c r="C867" s="107"/>
      <c r="D867" s="108"/>
      <c r="E867" s="125"/>
      <c r="F867" s="104"/>
      <c r="G867" s="123"/>
      <c r="H867" s="110"/>
      <c r="I867" s="125"/>
      <c r="J867" s="1">
        <f t="shared" si="84"/>
        <v>0</v>
      </c>
      <c r="K867" s="8">
        <f t="shared" si="85"/>
        <v>0</v>
      </c>
      <c r="L867" s="8">
        <f t="shared" si="86"/>
        <v>0</v>
      </c>
      <c r="M867" s="7"/>
      <c r="N867" s="6">
        <f t="shared" si="87"/>
        <v>0</v>
      </c>
      <c r="U867" s="13">
        <f t="shared" si="88"/>
        <v>0</v>
      </c>
      <c r="V867" s="13">
        <f t="shared" si="89"/>
        <v>0</v>
      </c>
    </row>
    <row r="868" spans="1:22">
      <c r="A868" s="1">
        <v>867</v>
      </c>
      <c r="B868" s="126"/>
      <c r="C868" s="107"/>
      <c r="D868" s="108"/>
      <c r="E868" s="125"/>
      <c r="F868" s="104"/>
      <c r="G868" s="123"/>
      <c r="H868" s="110"/>
      <c r="I868" s="125"/>
      <c r="J868" s="1">
        <f t="shared" si="84"/>
        <v>0</v>
      </c>
      <c r="K868" s="8">
        <f t="shared" si="85"/>
        <v>0</v>
      </c>
      <c r="L868" s="8">
        <f t="shared" si="86"/>
        <v>0</v>
      </c>
      <c r="M868" s="7"/>
      <c r="N868" s="6">
        <f t="shared" si="87"/>
        <v>0</v>
      </c>
      <c r="U868" s="13">
        <f t="shared" si="88"/>
        <v>0</v>
      </c>
      <c r="V868" s="13">
        <f t="shared" si="89"/>
        <v>0</v>
      </c>
    </row>
    <row r="869" spans="1:22">
      <c r="A869" s="1">
        <v>868</v>
      </c>
      <c r="B869" s="126"/>
      <c r="C869" s="107"/>
      <c r="D869" s="108"/>
      <c r="E869" s="125"/>
      <c r="F869" s="104"/>
      <c r="G869" s="123"/>
      <c r="H869" s="110"/>
      <c r="I869" s="125"/>
      <c r="J869" s="1">
        <f t="shared" si="84"/>
        <v>0</v>
      </c>
      <c r="K869" s="8">
        <f t="shared" si="85"/>
        <v>0</v>
      </c>
      <c r="L869" s="8">
        <f t="shared" si="86"/>
        <v>0</v>
      </c>
      <c r="M869" s="7"/>
      <c r="N869" s="6">
        <f t="shared" si="87"/>
        <v>0</v>
      </c>
      <c r="U869" s="13">
        <f t="shared" si="88"/>
        <v>0</v>
      </c>
      <c r="V869" s="13">
        <f t="shared" si="89"/>
        <v>0</v>
      </c>
    </row>
    <row r="870" spans="1:22" ht="15" customHeight="1">
      <c r="A870" s="1">
        <v>869</v>
      </c>
      <c r="B870" s="126"/>
      <c r="C870" s="107"/>
      <c r="D870" s="108"/>
      <c r="E870" s="125"/>
      <c r="F870" s="104"/>
      <c r="G870" s="123"/>
      <c r="H870" s="110"/>
      <c r="I870" s="125"/>
      <c r="J870" s="1">
        <f t="shared" si="84"/>
        <v>0</v>
      </c>
      <c r="K870" s="8">
        <f t="shared" si="85"/>
        <v>0</v>
      </c>
      <c r="L870" s="8">
        <f t="shared" si="86"/>
        <v>0</v>
      </c>
      <c r="M870" s="7"/>
      <c r="N870" s="6">
        <f t="shared" si="87"/>
        <v>0</v>
      </c>
      <c r="U870" s="13">
        <f t="shared" si="88"/>
        <v>0</v>
      </c>
      <c r="V870" s="13">
        <f t="shared" si="89"/>
        <v>0</v>
      </c>
    </row>
    <row r="871" spans="1:22">
      <c r="A871" s="1">
        <v>870</v>
      </c>
      <c r="B871" s="126"/>
      <c r="C871" s="107"/>
      <c r="D871" s="108"/>
      <c r="E871" s="125"/>
      <c r="F871" s="104"/>
      <c r="G871" s="123"/>
      <c r="H871" s="110"/>
      <c r="I871" s="125"/>
      <c r="J871" s="1">
        <f t="shared" si="84"/>
        <v>0</v>
      </c>
      <c r="K871" s="8">
        <f t="shared" si="85"/>
        <v>0</v>
      </c>
      <c r="L871" s="8">
        <f t="shared" si="86"/>
        <v>0</v>
      </c>
      <c r="M871" s="7"/>
      <c r="N871" s="6">
        <f t="shared" si="87"/>
        <v>0</v>
      </c>
      <c r="U871" s="13">
        <f t="shared" si="88"/>
        <v>0</v>
      </c>
      <c r="V871" s="13">
        <f t="shared" si="89"/>
        <v>0</v>
      </c>
    </row>
    <row r="872" spans="1:22">
      <c r="A872" s="1">
        <v>871</v>
      </c>
      <c r="B872" s="126"/>
      <c r="C872" s="107"/>
      <c r="D872" s="108"/>
      <c r="E872" s="125"/>
      <c r="F872" s="104"/>
      <c r="G872" s="123"/>
      <c r="H872" s="110"/>
      <c r="I872" s="125"/>
      <c r="J872" s="1">
        <f t="shared" si="84"/>
        <v>0</v>
      </c>
      <c r="K872" s="8">
        <f t="shared" si="85"/>
        <v>0</v>
      </c>
      <c r="L872" s="8">
        <f t="shared" si="86"/>
        <v>0</v>
      </c>
      <c r="M872" s="7"/>
      <c r="N872" s="6">
        <f t="shared" si="87"/>
        <v>0</v>
      </c>
      <c r="U872" s="13">
        <f t="shared" si="88"/>
        <v>0</v>
      </c>
      <c r="V872" s="13">
        <f t="shared" si="89"/>
        <v>0</v>
      </c>
    </row>
    <row r="873" spans="1:22">
      <c r="A873" s="1">
        <v>872</v>
      </c>
      <c r="B873" s="126"/>
      <c r="C873" s="107"/>
      <c r="D873" s="108"/>
      <c r="E873" s="125"/>
      <c r="F873" s="104"/>
      <c r="G873" s="123"/>
      <c r="H873" s="110"/>
      <c r="I873" s="125"/>
      <c r="J873" s="1">
        <f t="shared" si="84"/>
        <v>0</v>
      </c>
      <c r="K873" s="8">
        <f t="shared" si="85"/>
        <v>0</v>
      </c>
      <c r="L873" s="8">
        <f t="shared" si="86"/>
        <v>0</v>
      </c>
      <c r="M873" s="7"/>
      <c r="N873" s="6">
        <f t="shared" si="87"/>
        <v>0</v>
      </c>
      <c r="U873" s="13">
        <f t="shared" si="88"/>
        <v>0</v>
      </c>
      <c r="V873" s="13">
        <f t="shared" si="89"/>
        <v>0</v>
      </c>
    </row>
    <row r="874" spans="1:22">
      <c r="A874" s="1">
        <v>873</v>
      </c>
      <c r="B874" s="126"/>
      <c r="C874" s="107"/>
      <c r="D874" s="108"/>
      <c r="E874" s="125"/>
      <c r="F874" s="104"/>
      <c r="G874" s="123"/>
      <c r="H874" s="110"/>
      <c r="I874" s="125"/>
      <c r="J874" s="1">
        <f t="shared" si="84"/>
        <v>0</v>
      </c>
      <c r="K874" s="8">
        <f t="shared" si="85"/>
        <v>0</v>
      </c>
      <c r="L874" s="8">
        <f t="shared" si="86"/>
        <v>0</v>
      </c>
      <c r="M874" s="7"/>
      <c r="N874" s="6">
        <f t="shared" si="87"/>
        <v>0</v>
      </c>
      <c r="U874" s="13">
        <f t="shared" si="88"/>
        <v>0</v>
      </c>
      <c r="V874" s="13">
        <f t="shared" si="89"/>
        <v>0</v>
      </c>
    </row>
    <row r="875" spans="1:22">
      <c r="A875" s="1">
        <v>874</v>
      </c>
      <c r="B875" s="126"/>
      <c r="C875" s="107"/>
      <c r="D875" s="108"/>
      <c r="E875" s="125"/>
      <c r="F875" s="104"/>
      <c r="G875" s="123"/>
      <c r="H875" s="110"/>
      <c r="I875" s="125"/>
      <c r="J875" s="1">
        <f t="shared" si="84"/>
        <v>0</v>
      </c>
      <c r="K875" s="8">
        <f t="shared" si="85"/>
        <v>0</v>
      </c>
      <c r="L875" s="8">
        <f t="shared" si="86"/>
        <v>0</v>
      </c>
      <c r="M875" s="7"/>
      <c r="N875" s="6">
        <f t="shared" si="87"/>
        <v>0</v>
      </c>
      <c r="U875" s="13">
        <f t="shared" si="88"/>
        <v>0</v>
      </c>
      <c r="V875" s="13">
        <f t="shared" si="89"/>
        <v>0</v>
      </c>
    </row>
    <row r="876" spans="1:22">
      <c r="A876" s="1">
        <v>875</v>
      </c>
      <c r="B876" s="126"/>
      <c r="C876" s="107"/>
      <c r="D876" s="108"/>
      <c r="E876" s="125"/>
      <c r="F876" s="104"/>
      <c r="G876" s="123"/>
      <c r="H876" s="110"/>
      <c r="I876" s="125"/>
      <c r="J876" s="1">
        <f t="shared" si="84"/>
        <v>0</v>
      </c>
      <c r="K876" s="8">
        <f t="shared" si="85"/>
        <v>0</v>
      </c>
      <c r="L876" s="8">
        <f t="shared" si="86"/>
        <v>0</v>
      </c>
      <c r="M876" s="7"/>
      <c r="N876" s="6">
        <f t="shared" si="87"/>
        <v>0</v>
      </c>
      <c r="U876" s="13">
        <f t="shared" si="88"/>
        <v>0</v>
      </c>
      <c r="V876" s="13">
        <f t="shared" si="89"/>
        <v>0</v>
      </c>
    </row>
    <row r="877" spans="1:22">
      <c r="A877" s="1">
        <v>876</v>
      </c>
      <c r="B877" s="126"/>
      <c r="C877" s="107"/>
      <c r="D877" s="108"/>
      <c r="E877" s="125"/>
      <c r="F877" s="104"/>
      <c r="G877" s="123"/>
      <c r="H877" s="110"/>
      <c r="I877" s="125"/>
      <c r="J877" s="1">
        <f t="shared" si="84"/>
        <v>0</v>
      </c>
      <c r="K877" s="8">
        <f t="shared" si="85"/>
        <v>0</v>
      </c>
      <c r="L877" s="8">
        <f t="shared" si="86"/>
        <v>0</v>
      </c>
      <c r="M877" s="7"/>
      <c r="N877" s="6">
        <f t="shared" si="87"/>
        <v>0</v>
      </c>
      <c r="U877" s="13">
        <f t="shared" si="88"/>
        <v>0</v>
      </c>
      <c r="V877" s="13">
        <f t="shared" si="89"/>
        <v>0</v>
      </c>
    </row>
    <row r="878" spans="1:22">
      <c r="A878" s="1">
        <v>877</v>
      </c>
      <c r="B878" s="126"/>
      <c r="C878" s="107"/>
      <c r="D878" s="108"/>
      <c r="E878" s="125"/>
      <c r="F878" s="104"/>
      <c r="G878" s="123"/>
      <c r="H878" s="110"/>
      <c r="I878" s="125"/>
      <c r="J878" s="1">
        <f t="shared" si="84"/>
        <v>0</v>
      </c>
      <c r="K878" s="8">
        <f t="shared" si="85"/>
        <v>0</v>
      </c>
      <c r="L878" s="8">
        <f t="shared" si="86"/>
        <v>0</v>
      </c>
      <c r="M878" s="7"/>
      <c r="N878" s="6">
        <f t="shared" si="87"/>
        <v>0</v>
      </c>
      <c r="U878" s="13">
        <f t="shared" si="88"/>
        <v>0</v>
      </c>
      <c r="V878" s="13">
        <f t="shared" si="89"/>
        <v>0</v>
      </c>
    </row>
    <row r="879" spans="1:22" ht="15" customHeight="1">
      <c r="A879" s="1">
        <v>878</v>
      </c>
      <c r="B879" s="126"/>
      <c r="C879" s="107"/>
      <c r="D879" s="108"/>
      <c r="E879" s="125"/>
      <c r="F879" s="104"/>
      <c r="G879" s="123"/>
      <c r="H879" s="110"/>
      <c r="I879" s="125"/>
      <c r="J879" s="1">
        <f t="shared" si="84"/>
        <v>0</v>
      </c>
      <c r="K879" s="8">
        <f t="shared" si="85"/>
        <v>0</v>
      </c>
      <c r="L879" s="8">
        <f t="shared" si="86"/>
        <v>0</v>
      </c>
      <c r="M879" s="7"/>
      <c r="N879" s="6">
        <f t="shared" si="87"/>
        <v>0</v>
      </c>
      <c r="U879" s="13">
        <f t="shared" si="88"/>
        <v>0</v>
      </c>
      <c r="V879" s="13">
        <f t="shared" si="89"/>
        <v>0</v>
      </c>
    </row>
    <row r="880" spans="1:22">
      <c r="A880" s="1">
        <v>879</v>
      </c>
      <c r="B880" s="126"/>
      <c r="C880" s="107"/>
      <c r="D880" s="108"/>
      <c r="E880" s="125"/>
      <c r="F880" s="104"/>
      <c r="G880" s="123"/>
      <c r="H880" s="110"/>
      <c r="I880" s="125"/>
      <c r="J880" s="1">
        <f t="shared" si="84"/>
        <v>0</v>
      </c>
      <c r="K880" s="8">
        <f t="shared" si="85"/>
        <v>0</v>
      </c>
      <c r="L880" s="8">
        <f t="shared" si="86"/>
        <v>0</v>
      </c>
      <c r="M880" s="7"/>
      <c r="N880" s="6">
        <f t="shared" si="87"/>
        <v>0</v>
      </c>
      <c r="U880" s="13">
        <f t="shared" si="88"/>
        <v>0</v>
      </c>
      <c r="V880" s="13">
        <f t="shared" si="89"/>
        <v>0</v>
      </c>
    </row>
    <row r="881" spans="1:22">
      <c r="A881" s="1">
        <v>880</v>
      </c>
      <c r="B881" s="126"/>
      <c r="C881" s="107"/>
      <c r="D881" s="108"/>
      <c r="E881" s="125"/>
      <c r="F881" s="104"/>
      <c r="G881" s="123"/>
      <c r="H881" s="110"/>
      <c r="I881" s="125"/>
      <c r="J881" s="1">
        <f t="shared" si="84"/>
        <v>0</v>
      </c>
      <c r="K881" s="8">
        <f t="shared" si="85"/>
        <v>0</v>
      </c>
      <c r="L881" s="8">
        <f t="shared" si="86"/>
        <v>0</v>
      </c>
      <c r="M881" s="7"/>
      <c r="N881" s="6">
        <f t="shared" si="87"/>
        <v>0</v>
      </c>
      <c r="U881" s="13">
        <f t="shared" si="88"/>
        <v>0</v>
      </c>
      <c r="V881" s="13">
        <f t="shared" si="89"/>
        <v>0</v>
      </c>
    </row>
    <row r="882" spans="1:22">
      <c r="A882" s="1">
        <v>881</v>
      </c>
      <c r="B882" s="126"/>
      <c r="C882" s="107"/>
      <c r="D882" s="108"/>
      <c r="E882" s="125"/>
      <c r="F882" s="104"/>
      <c r="G882" s="123"/>
      <c r="H882" s="110"/>
      <c r="I882" s="125"/>
      <c r="J882" s="1">
        <f t="shared" si="84"/>
        <v>0</v>
      </c>
      <c r="K882" s="8">
        <f t="shared" si="85"/>
        <v>0</v>
      </c>
      <c r="L882" s="8">
        <f t="shared" si="86"/>
        <v>0</v>
      </c>
      <c r="M882" s="7"/>
      <c r="N882" s="6">
        <f t="shared" si="87"/>
        <v>0</v>
      </c>
      <c r="U882" s="13">
        <f t="shared" si="88"/>
        <v>0</v>
      </c>
      <c r="V882" s="13">
        <f t="shared" si="89"/>
        <v>0</v>
      </c>
    </row>
    <row r="883" spans="1:22">
      <c r="A883" s="1">
        <v>882</v>
      </c>
      <c r="B883" s="126"/>
      <c r="C883" s="107"/>
      <c r="D883" s="108"/>
      <c r="E883" s="125"/>
      <c r="F883" s="104"/>
      <c r="G883" s="123"/>
      <c r="H883" s="110"/>
      <c r="I883" s="125"/>
      <c r="J883" s="1">
        <f t="shared" si="84"/>
        <v>0</v>
      </c>
      <c r="K883" s="8">
        <f t="shared" si="85"/>
        <v>0</v>
      </c>
      <c r="L883" s="8">
        <f t="shared" si="86"/>
        <v>0</v>
      </c>
      <c r="M883" s="7"/>
      <c r="N883" s="6">
        <f t="shared" si="87"/>
        <v>0</v>
      </c>
      <c r="U883" s="13">
        <f t="shared" si="88"/>
        <v>0</v>
      </c>
      <c r="V883" s="13">
        <f t="shared" si="89"/>
        <v>0</v>
      </c>
    </row>
    <row r="884" spans="1:22">
      <c r="A884" s="1">
        <v>883</v>
      </c>
      <c r="B884" s="126"/>
      <c r="C884" s="107"/>
      <c r="D884" s="108"/>
      <c r="E884" s="125"/>
      <c r="F884" s="104"/>
      <c r="G884" s="123"/>
      <c r="H884" s="110"/>
      <c r="I884" s="125"/>
      <c r="J884" s="1">
        <f t="shared" si="84"/>
        <v>0</v>
      </c>
      <c r="K884" s="8">
        <f t="shared" si="85"/>
        <v>0</v>
      </c>
      <c r="L884" s="8">
        <f t="shared" si="86"/>
        <v>0</v>
      </c>
      <c r="M884" s="7"/>
      <c r="N884" s="6">
        <f t="shared" si="87"/>
        <v>0</v>
      </c>
      <c r="U884" s="13">
        <f t="shared" si="88"/>
        <v>0</v>
      </c>
      <c r="V884" s="13">
        <f t="shared" si="89"/>
        <v>0</v>
      </c>
    </row>
    <row r="885" spans="1:22">
      <c r="A885" s="1">
        <v>884</v>
      </c>
      <c r="B885" s="126"/>
      <c r="C885" s="107"/>
      <c r="D885" s="108"/>
      <c r="E885" s="125"/>
      <c r="F885" s="104"/>
      <c r="G885" s="123"/>
      <c r="H885" s="110"/>
      <c r="I885" s="125"/>
      <c r="J885" s="1">
        <f t="shared" si="84"/>
        <v>0</v>
      </c>
      <c r="K885" s="8">
        <f t="shared" si="85"/>
        <v>0</v>
      </c>
      <c r="L885" s="8">
        <f t="shared" si="86"/>
        <v>0</v>
      </c>
      <c r="M885" s="7"/>
      <c r="N885" s="6">
        <f t="shared" si="87"/>
        <v>0</v>
      </c>
      <c r="U885" s="13">
        <f t="shared" si="88"/>
        <v>0</v>
      </c>
      <c r="V885" s="13">
        <f t="shared" si="89"/>
        <v>0</v>
      </c>
    </row>
    <row r="886" spans="1:22">
      <c r="A886" s="1">
        <v>885</v>
      </c>
      <c r="B886" s="126"/>
      <c r="C886" s="107"/>
      <c r="D886" s="108"/>
      <c r="E886" s="125"/>
      <c r="F886" s="104"/>
      <c r="G886" s="123"/>
      <c r="H886" s="110"/>
      <c r="I886" s="125"/>
      <c r="J886" s="1">
        <f t="shared" si="84"/>
        <v>0</v>
      </c>
      <c r="K886" s="8">
        <f t="shared" si="85"/>
        <v>0</v>
      </c>
      <c r="L886" s="8">
        <f t="shared" si="86"/>
        <v>0</v>
      </c>
      <c r="M886" s="7"/>
      <c r="N886" s="6">
        <f t="shared" si="87"/>
        <v>0</v>
      </c>
      <c r="U886" s="13">
        <f t="shared" si="88"/>
        <v>0</v>
      </c>
      <c r="V886" s="13">
        <f t="shared" si="89"/>
        <v>0</v>
      </c>
    </row>
    <row r="887" spans="1:22">
      <c r="A887" s="1">
        <v>886</v>
      </c>
      <c r="B887" s="126"/>
      <c r="C887" s="107"/>
      <c r="D887" s="108"/>
      <c r="E887" s="125"/>
      <c r="F887" s="104"/>
      <c r="G887" s="123"/>
      <c r="H887" s="110"/>
      <c r="I887" s="125"/>
      <c r="J887" s="1">
        <f t="shared" si="84"/>
        <v>0</v>
      </c>
      <c r="K887" s="8">
        <f t="shared" si="85"/>
        <v>0</v>
      </c>
      <c r="L887" s="8">
        <f t="shared" si="86"/>
        <v>0</v>
      </c>
      <c r="M887" s="7"/>
      <c r="N887" s="6">
        <f t="shared" si="87"/>
        <v>0</v>
      </c>
      <c r="U887" s="13">
        <f t="shared" si="88"/>
        <v>0</v>
      </c>
      <c r="V887" s="13">
        <f t="shared" si="89"/>
        <v>0</v>
      </c>
    </row>
    <row r="888" spans="1:22" ht="15" customHeight="1">
      <c r="A888" s="1">
        <v>887</v>
      </c>
      <c r="B888" s="126"/>
      <c r="C888" s="107"/>
      <c r="D888" s="108"/>
      <c r="E888" s="125"/>
      <c r="F888" s="104"/>
      <c r="G888" s="123"/>
      <c r="H888" s="110"/>
      <c r="I888" s="125"/>
      <c r="J888" s="1">
        <f t="shared" si="84"/>
        <v>0</v>
      </c>
      <c r="K888" s="8">
        <f t="shared" si="85"/>
        <v>0</v>
      </c>
      <c r="L888" s="8">
        <f t="shared" si="86"/>
        <v>0</v>
      </c>
      <c r="M888" s="7"/>
      <c r="N888" s="6">
        <f t="shared" si="87"/>
        <v>0</v>
      </c>
      <c r="U888" s="13">
        <f t="shared" si="88"/>
        <v>0</v>
      </c>
      <c r="V888" s="13">
        <f t="shared" si="89"/>
        <v>0</v>
      </c>
    </row>
    <row r="889" spans="1:22">
      <c r="A889" s="1">
        <v>888</v>
      </c>
      <c r="B889" s="126"/>
      <c r="C889" s="107"/>
      <c r="D889" s="108"/>
      <c r="E889" s="125"/>
      <c r="F889" s="104"/>
      <c r="G889" s="123"/>
      <c r="H889" s="110"/>
      <c r="I889" s="125"/>
      <c r="J889" s="1">
        <f t="shared" si="84"/>
        <v>0</v>
      </c>
      <c r="K889" s="8">
        <f t="shared" si="85"/>
        <v>0</v>
      </c>
      <c r="L889" s="8">
        <f t="shared" si="86"/>
        <v>0</v>
      </c>
      <c r="M889" s="7"/>
      <c r="N889" s="6">
        <f t="shared" si="87"/>
        <v>0</v>
      </c>
      <c r="U889" s="13">
        <f t="shared" si="88"/>
        <v>0</v>
      </c>
      <c r="V889" s="13">
        <f t="shared" si="89"/>
        <v>0</v>
      </c>
    </row>
    <row r="890" spans="1:22">
      <c r="A890" s="1">
        <v>889</v>
      </c>
      <c r="B890" s="126"/>
      <c r="C890" s="107"/>
      <c r="D890" s="108"/>
      <c r="E890" s="125"/>
      <c r="F890" s="104"/>
      <c r="G890" s="123"/>
      <c r="H890" s="110"/>
      <c r="I890" s="125"/>
      <c r="J890" s="1">
        <f t="shared" si="84"/>
        <v>0</v>
      </c>
      <c r="K890" s="8">
        <f t="shared" si="85"/>
        <v>0</v>
      </c>
      <c r="L890" s="8">
        <f t="shared" si="86"/>
        <v>0</v>
      </c>
      <c r="M890" s="7"/>
      <c r="N890" s="6">
        <f t="shared" si="87"/>
        <v>0</v>
      </c>
      <c r="U890" s="13">
        <f t="shared" si="88"/>
        <v>0</v>
      </c>
      <c r="V890" s="13">
        <f t="shared" si="89"/>
        <v>0</v>
      </c>
    </row>
    <row r="891" spans="1:22">
      <c r="A891" s="1">
        <v>890</v>
      </c>
      <c r="B891" s="126"/>
      <c r="C891" s="107"/>
      <c r="D891" s="108"/>
      <c r="E891" s="125"/>
      <c r="F891" s="104"/>
      <c r="G891" s="123"/>
      <c r="H891" s="110"/>
      <c r="I891" s="125"/>
      <c r="J891" s="1">
        <f t="shared" si="84"/>
        <v>0</v>
      </c>
      <c r="K891" s="8">
        <f t="shared" si="85"/>
        <v>0</v>
      </c>
      <c r="L891" s="8">
        <f t="shared" si="86"/>
        <v>0</v>
      </c>
      <c r="M891" s="7"/>
      <c r="N891" s="6">
        <f t="shared" si="87"/>
        <v>0</v>
      </c>
      <c r="U891" s="13">
        <f t="shared" si="88"/>
        <v>0</v>
      </c>
      <c r="V891" s="13">
        <f t="shared" si="89"/>
        <v>0</v>
      </c>
    </row>
    <row r="892" spans="1:22">
      <c r="A892" s="1">
        <v>891</v>
      </c>
      <c r="B892" s="126"/>
      <c r="C892" s="107"/>
      <c r="D892" s="108"/>
      <c r="E892" s="125"/>
      <c r="F892" s="104"/>
      <c r="G892" s="123"/>
      <c r="H892" s="110"/>
      <c r="I892" s="125"/>
      <c r="J892" s="1">
        <f t="shared" si="84"/>
        <v>0</v>
      </c>
      <c r="K892" s="8">
        <f t="shared" si="85"/>
        <v>0</v>
      </c>
      <c r="L892" s="8">
        <f t="shared" si="86"/>
        <v>0</v>
      </c>
      <c r="M892" s="7"/>
      <c r="N892" s="6">
        <f t="shared" si="87"/>
        <v>0</v>
      </c>
      <c r="U892" s="13">
        <f t="shared" si="88"/>
        <v>0</v>
      </c>
      <c r="V892" s="13">
        <f t="shared" si="89"/>
        <v>0</v>
      </c>
    </row>
    <row r="893" spans="1:22">
      <c r="A893" s="1">
        <v>892</v>
      </c>
      <c r="B893" s="126"/>
      <c r="C893" s="107"/>
      <c r="D893" s="108"/>
      <c r="E893" s="125"/>
      <c r="F893" s="104"/>
      <c r="G893" s="123"/>
      <c r="H893" s="110"/>
      <c r="I893" s="125"/>
      <c r="J893" s="1">
        <f t="shared" si="84"/>
        <v>0</v>
      </c>
      <c r="K893" s="8">
        <f t="shared" si="85"/>
        <v>0</v>
      </c>
      <c r="L893" s="8">
        <f t="shared" si="86"/>
        <v>0</v>
      </c>
      <c r="M893" s="7"/>
      <c r="N893" s="6">
        <f t="shared" si="87"/>
        <v>0</v>
      </c>
      <c r="U893" s="13">
        <f t="shared" si="88"/>
        <v>0</v>
      </c>
      <c r="V893" s="13">
        <f t="shared" si="89"/>
        <v>0</v>
      </c>
    </row>
    <row r="894" spans="1:22">
      <c r="A894" s="1">
        <v>893</v>
      </c>
      <c r="B894" s="126"/>
      <c r="C894" s="107"/>
      <c r="D894" s="108"/>
      <c r="E894" s="125"/>
      <c r="F894" s="104"/>
      <c r="G894" s="123"/>
      <c r="H894" s="110"/>
      <c r="I894" s="125"/>
      <c r="J894" s="1">
        <f t="shared" si="84"/>
        <v>0</v>
      </c>
      <c r="K894" s="8">
        <f t="shared" si="85"/>
        <v>0</v>
      </c>
      <c r="L894" s="8">
        <f t="shared" si="86"/>
        <v>0</v>
      </c>
      <c r="M894" s="7"/>
      <c r="N894" s="6">
        <f t="shared" si="87"/>
        <v>0</v>
      </c>
      <c r="U894" s="13">
        <f t="shared" si="88"/>
        <v>0</v>
      </c>
      <c r="V894" s="13">
        <f t="shared" si="89"/>
        <v>0</v>
      </c>
    </row>
    <row r="895" spans="1:22">
      <c r="A895" s="1">
        <v>894</v>
      </c>
      <c r="B895" s="126"/>
      <c r="C895" s="107"/>
      <c r="D895" s="108"/>
      <c r="E895" s="125"/>
      <c r="F895" s="104"/>
      <c r="G895" s="123"/>
      <c r="H895" s="110"/>
      <c r="I895" s="125"/>
      <c r="J895" s="1">
        <f t="shared" si="84"/>
        <v>0</v>
      </c>
      <c r="K895" s="8">
        <f t="shared" si="85"/>
        <v>0</v>
      </c>
      <c r="L895" s="8">
        <f t="shared" si="86"/>
        <v>0</v>
      </c>
      <c r="M895" s="7"/>
      <c r="N895" s="6">
        <f t="shared" si="87"/>
        <v>0</v>
      </c>
      <c r="U895" s="13">
        <f t="shared" si="88"/>
        <v>0</v>
      </c>
      <c r="V895" s="13">
        <f t="shared" si="89"/>
        <v>0</v>
      </c>
    </row>
    <row r="896" spans="1:22">
      <c r="A896" s="1">
        <v>895</v>
      </c>
      <c r="B896" s="126"/>
      <c r="C896" s="107"/>
      <c r="D896" s="108"/>
      <c r="E896" s="125"/>
      <c r="F896" s="104"/>
      <c r="G896" s="123"/>
      <c r="H896" s="110"/>
      <c r="I896" s="125"/>
      <c r="J896" s="1">
        <f t="shared" si="84"/>
        <v>0</v>
      </c>
      <c r="K896" s="8">
        <f t="shared" si="85"/>
        <v>0</v>
      </c>
      <c r="L896" s="8">
        <f t="shared" si="86"/>
        <v>0</v>
      </c>
      <c r="M896" s="7"/>
      <c r="N896" s="6">
        <f t="shared" si="87"/>
        <v>0</v>
      </c>
      <c r="U896" s="13">
        <f t="shared" si="88"/>
        <v>0</v>
      </c>
      <c r="V896" s="13">
        <f t="shared" si="89"/>
        <v>0</v>
      </c>
    </row>
    <row r="897" spans="1:22" ht="15" customHeight="1">
      <c r="A897" s="1">
        <v>896</v>
      </c>
      <c r="B897" s="126"/>
      <c r="C897" s="107"/>
      <c r="D897" s="108"/>
      <c r="E897" s="125"/>
      <c r="F897" s="104"/>
      <c r="G897" s="123"/>
      <c r="H897" s="110"/>
      <c r="I897" s="125"/>
      <c r="J897" s="1">
        <f t="shared" si="84"/>
        <v>0</v>
      </c>
      <c r="K897" s="8">
        <f t="shared" si="85"/>
        <v>0</v>
      </c>
      <c r="L897" s="8">
        <f t="shared" si="86"/>
        <v>0</v>
      </c>
      <c r="M897" s="7"/>
      <c r="N897" s="6">
        <f t="shared" si="87"/>
        <v>0</v>
      </c>
      <c r="U897" s="13">
        <f t="shared" si="88"/>
        <v>0</v>
      </c>
      <c r="V897" s="13">
        <f t="shared" si="89"/>
        <v>0</v>
      </c>
    </row>
    <row r="898" spans="1:22">
      <c r="A898" s="1">
        <v>897</v>
      </c>
      <c r="B898" s="126"/>
      <c r="C898" s="107"/>
      <c r="D898" s="108"/>
      <c r="E898" s="125"/>
      <c r="F898" s="104"/>
      <c r="G898" s="123"/>
      <c r="H898" s="110"/>
      <c r="I898" s="125"/>
      <c r="J898" s="1">
        <f t="shared" si="84"/>
        <v>0</v>
      </c>
      <c r="K898" s="8">
        <f t="shared" si="85"/>
        <v>0</v>
      </c>
      <c r="L898" s="8">
        <f t="shared" si="86"/>
        <v>0</v>
      </c>
      <c r="M898" s="7"/>
      <c r="N898" s="6">
        <f t="shared" si="87"/>
        <v>0</v>
      </c>
      <c r="U898" s="13">
        <f t="shared" si="88"/>
        <v>0</v>
      </c>
      <c r="V898" s="13">
        <f t="shared" si="89"/>
        <v>0</v>
      </c>
    </row>
    <row r="899" spans="1:22">
      <c r="A899" s="1">
        <v>898</v>
      </c>
      <c r="B899" s="126"/>
      <c r="C899" s="107"/>
      <c r="D899" s="108"/>
      <c r="E899" s="125"/>
      <c r="F899" s="104"/>
      <c r="G899" s="123"/>
      <c r="H899" s="110"/>
      <c r="I899" s="125"/>
      <c r="J899" s="1">
        <f t="shared" si="84"/>
        <v>0</v>
      </c>
      <c r="K899" s="8">
        <f t="shared" si="85"/>
        <v>0</v>
      </c>
      <c r="L899" s="8">
        <f t="shared" si="86"/>
        <v>0</v>
      </c>
      <c r="M899" s="7"/>
      <c r="N899" s="6">
        <f t="shared" si="87"/>
        <v>0</v>
      </c>
      <c r="U899" s="13">
        <f t="shared" si="88"/>
        <v>0</v>
      </c>
      <c r="V899" s="13">
        <f t="shared" si="89"/>
        <v>0</v>
      </c>
    </row>
    <row r="900" spans="1:22">
      <c r="A900" s="1">
        <v>899</v>
      </c>
      <c r="B900" s="126"/>
      <c r="C900" s="107"/>
      <c r="D900" s="108"/>
      <c r="E900" s="125"/>
      <c r="F900" s="104"/>
      <c r="G900" s="123"/>
      <c r="H900" s="110"/>
      <c r="I900" s="125"/>
      <c r="J900" s="1">
        <f t="shared" si="84"/>
        <v>0</v>
      </c>
      <c r="K900" s="8">
        <f t="shared" si="85"/>
        <v>0</v>
      </c>
      <c r="L900" s="8">
        <f t="shared" si="86"/>
        <v>0</v>
      </c>
      <c r="M900" s="7"/>
      <c r="N900" s="6">
        <f t="shared" si="87"/>
        <v>0</v>
      </c>
      <c r="U900" s="13">
        <f t="shared" si="88"/>
        <v>0</v>
      </c>
      <c r="V900" s="13">
        <f t="shared" si="89"/>
        <v>0</v>
      </c>
    </row>
    <row r="901" spans="1:22">
      <c r="A901" s="1">
        <v>900</v>
      </c>
      <c r="B901" s="126"/>
      <c r="C901" s="107"/>
      <c r="D901" s="108"/>
      <c r="E901" s="125"/>
      <c r="F901" s="104"/>
      <c r="G901" s="123"/>
      <c r="H901" s="110"/>
      <c r="I901" s="125"/>
      <c r="J901" s="1">
        <f t="shared" si="84"/>
        <v>0</v>
      </c>
      <c r="K901" s="8">
        <f t="shared" si="85"/>
        <v>0</v>
      </c>
      <c r="L901" s="8">
        <f t="shared" si="86"/>
        <v>0</v>
      </c>
      <c r="M901" s="7"/>
      <c r="N901" s="6">
        <f t="shared" si="87"/>
        <v>0</v>
      </c>
      <c r="U901" s="13">
        <f t="shared" si="88"/>
        <v>0</v>
      </c>
      <c r="V901" s="13">
        <f t="shared" si="89"/>
        <v>0</v>
      </c>
    </row>
    <row r="902" spans="1:22">
      <c r="A902" s="1">
        <v>901</v>
      </c>
      <c r="B902" s="126"/>
      <c r="C902" s="107"/>
      <c r="D902" s="108"/>
      <c r="E902" s="125"/>
      <c r="F902" s="104"/>
      <c r="G902" s="123"/>
      <c r="H902" s="110"/>
      <c r="I902" s="125"/>
      <c r="J902" s="1">
        <f t="shared" si="84"/>
        <v>0</v>
      </c>
      <c r="K902" s="8">
        <f t="shared" si="85"/>
        <v>0</v>
      </c>
      <c r="L902" s="8">
        <f t="shared" si="86"/>
        <v>0</v>
      </c>
      <c r="M902" s="7"/>
      <c r="N902" s="6">
        <f t="shared" si="87"/>
        <v>0</v>
      </c>
      <c r="U902" s="13">
        <f t="shared" si="88"/>
        <v>0</v>
      </c>
      <c r="V902" s="13">
        <f t="shared" si="89"/>
        <v>0</v>
      </c>
    </row>
    <row r="903" spans="1:22">
      <c r="A903" s="1">
        <v>902</v>
      </c>
      <c r="B903" s="126"/>
      <c r="C903" s="107"/>
      <c r="D903" s="108"/>
      <c r="E903" s="125"/>
      <c r="F903" s="104"/>
      <c r="G903" s="123"/>
      <c r="H903" s="110"/>
      <c r="I903" s="125"/>
      <c r="J903" s="1">
        <f t="shared" si="84"/>
        <v>0</v>
      </c>
      <c r="K903" s="8">
        <f t="shared" si="85"/>
        <v>0</v>
      </c>
      <c r="L903" s="8">
        <f t="shared" si="86"/>
        <v>0</v>
      </c>
      <c r="M903" s="7"/>
      <c r="N903" s="6">
        <f t="shared" si="87"/>
        <v>0</v>
      </c>
      <c r="U903" s="13">
        <f t="shared" si="88"/>
        <v>0</v>
      </c>
      <c r="V903" s="13">
        <f t="shared" si="89"/>
        <v>0</v>
      </c>
    </row>
    <row r="904" spans="1:22">
      <c r="A904" s="1">
        <v>903</v>
      </c>
      <c r="B904" s="126"/>
      <c r="C904" s="107"/>
      <c r="D904" s="108"/>
      <c r="E904" s="125"/>
      <c r="F904" s="104"/>
      <c r="G904" s="123"/>
      <c r="H904" s="110"/>
      <c r="I904" s="125"/>
      <c r="J904" s="1">
        <f t="shared" si="84"/>
        <v>0</v>
      </c>
      <c r="K904" s="8">
        <f t="shared" si="85"/>
        <v>0</v>
      </c>
      <c r="L904" s="8">
        <f t="shared" si="86"/>
        <v>0</v>
      </c>
      <c r="M904" s="7"/>
      <c r="N904" s="6">
        <f t="shared" si="87"/>
        <v>0</v>
      </c>
      <c r="U904" s="13">
        <f t="shared" si="88"/>
        <v>0</v>
      </c>
      <c r="V904" s="13">
        <f t="shared" si="89"/>
        <v>0</v>
      </c>
    </row>
    <row r="905" spans="1:22">
      <c r="A905" s="1">
        <v>904</v>
      </c>
      <c r="B905" s="126"/>
      <c r="C905" s="107"/>
      <c r="D905" s="108"/>
      <c r="E905" s="125"/>
      <c r="F905" s="104"/>
      <c r="G905" s="123"/>
      <c r="H905" s="110"/>
      <c r="I905" s="125"/>
      <c r="J905" s="1">
        <f t="shared" si="84"/>
        <v>0</v>
      </c>
      <c r="K905" s="8">
        <f t="shared" si="85"/>
        <v>0</v>
      </c>
      <c r="L905" s="8">
        <f t="shared" si="86"/>
        <v>0</v>
      </c>
      <c r="M905" s="7"/>
      <c r="N905" s="6">
        <f t="shared" si="87"/>
        <v>0</v>
      </c>
      <c r="U905" s="13">
        <f t="shared" si="88"/>
        <v>0</v>
      </c>
      <c r="V905" s="13">
        <f t="shared" si="89"/>
        <v>0</v>
      </c>
    </row>
    <row r="906" spans="1:22" ht="15" customHeight="1">
      <c r="A906" s="1">
        <v>905</v>
      </c>
      <c r="B906" s="126"/>
      <c r="C906" s="107"/>
      <c r="D906" s="108"/>
      <c r="E906" s="125"/>
      <c r="F906" s="104"/>
      <c r="G906" s="123"/>
      <c r="H906" s="110"/>
      <c r="I906" s="125"/>
      <c r="J906" s="1">
        <f t="shared" si="84"/>
        <v>0</v>
      </c>
      <c r="K906" s="8">
        <f t="shared" si="85"/>
        <v>0</v>
      </c>
      <c r="L906" s="8">
        <f t="shared" si="86"/>
        <v>0</v>
      </c>
      <c r="M906" s="7"/>
      <c r="N906" s="6">
        <f t="shared" si="87"/>
        <v>0</v>
      </c>
      <c r="U906" s="13">
        <f t="shared" si="88"/>
        <v>0</v>
      </c>
      <c r="V906" s="13">
        <f t="shared" si="89"/>
        <v>0</v>
      </c>
    </row>
    <row r="907" spans="1:22">
      <c r="A907" s="1">
        <v>906</v>
      </c>
      <c r="B907" s="126"/>
      <c r="C907" s="107"/>
      <c r="D907" s="108"/>
      <c r="E907" s="125"/>
      <c r="F907" s="104"/>
      <c r="G907" s="123"/>
      <c r="H907" s="110"/>
      <c r="I907" s="125"/>
      <c r="J907" s="1">
        <f t="shared" si="84"/>
        <v>0</v>
      </c>
      <c r="K907" s="8">
        <f t="shared" si="85"/>
        <v>0</v>
      </c>
      <c r="L907" s="8">
        <f t="shared" si="86"/>
        <v>0</v>
      </c>
      <c r="M907" s="7"/>
      <c r="N907" s="6">
        <f t="shared" si="87"/>
        <v>0</v>
      </c>
      <c r="U907" s="13">
        <f t="shared" si="88"/>
        <v>0</v>
      </c>
      <c r="V907" s="13">
        <f t="shared" si="89"/>
        <v>0</v>
      </c>
    </row>
    <row r="908" spans="1:22">
      <c r="A908" s="1">
        <v>907</v>
      </c>
      <c r="B908" s="126"/>
      <c r="C908" s="107"/>
      <c r="D908" s="108"/>
      <c r="E908" s="125"/>
      <c r="F908" s="104"/>
      <c r="G908" s="123"/>
      <c r="H908" s="110"/>
      <c r="I908" s="125"/>
      <c r="J908" s="1">
        <f t="shared" si="84"/>
        <v>0</v>
      </c>
      <c r="K908" s="8">
        <f t="shared" si="85"/>
        <v>0</v>
      </c>
      <c r="L908" s="8">
        <f t="shared" si="86"/>
        <v>0</v>
      </c>
      <c r="M908" s="7"/>
      <c r="N908" s="6">
        <f t="shared" si="87"/>
        <v>0</v>
      </c>
      <c r="U908" s="13">
        <f t="shared" si="88"/>
        <v>0</v>
      </c>
      <c r="V908" s="13">
        <f t="shared" si="89"/>
        <v>0</v>
      </c>
    </row>
    <row r="909" spans="1:22">
      <c r="A909" s="1">
        <v>908</v>
      </c>
      <c r="B909" s="126"/>
      <c r="C909" s="107"/>
      <c r="D909" s="108"/>
      <c r="E909" s="125"/>
      <c r="F909" s="104"/>
      <c r="G909" s="123"/>
      <c r="H909" s="110"/>
      <c r="I909" s="125"/>
      <c r="J909" s="1">
        <f t="shared" si="84"/>
        <v>0</v>
      </c>
      <c r="K909" s="8">
        <f t="shared" si="85"/>
        <v>0</v>
      </c>
      <c r="L909" s="8">
        <f t="shared" si="86"/>
        <v>0</v>
      </c>
      <c r="M909" s="7"/>
      <c r="N909" s="6">
        <f t="shared" si="87"/>
        <v>0</v>
      </c>
      <c r="U909" s="13">
        <f t="shared" si="88"/>
        <v>0</v>
      </c>
      <c r="V909" s="13">
        <f t="shared" si="89"/>
        <v>0</v>
      </c>
    </row>
    <row r="910" spans="1:22">
      <c r="A910" s="1">
        <v>909</v>
      </c>
      <c r="B910" s="126"/>
      <c r="C910" s="107"/>
      <c r="D910" s="108"/>
      <c r="E910" s="125"/>
      <c r="F910" s="104"/>
      <c r="G910" s="123"/>
      <c r="H910" s="110"/>
      <c r="I910" s="12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26"/>
      <c r="C911" s="107"/>
      <c r="D911" s="108"/>
      <c r="E911" s="125"/>
      <c r="F911" s="104"/>
      <c r="G911" s="123"/>
      <c r="H911" s="110"/>
      <c r="I911" s="125"/>
      <c r="J911" s="1">
        <f t="shared" si="90"/>
        <v>0</v>
      </c>
      <c r="K911" s="8">
        <f t="shared" si="91"/>
        <v>0</v>
      </c>
      <c r="L911" s="8">
        <f t="shared" si="92"/>
        <v>0</v>
      </c>
      <c r="M911" s="7"/>
      <c r="N911" s="6">
        <f t="shared" si="93"/>
        <v>0</v>
      </c>
      <c r="U911" s="13">
        <f t="shared" si="94"/>
        <v>0</v>
      </c>
      <c r="V911" s="13">
        <f t="shared" si="95"/>
        <v>0</v>
      </c>
    </row>
    <row r="912" spans="1:22">
      <c r="A912" s="1">
        <v>911</v>
      </c>
      <c r="B912" s="126"/>
      <c r="C912" s="107"/>
      <c r="D912" s="108"/>
      <c r="E912" s="125"/>
      <c r="F912" s="104"/>
      <c r="G912" s="123"/>
      <c r="H912" s="110"/>
      <c r="I912" s="125"/>
      <c r="J912" s="1">
        <f t="shared" si="90"/>
        <v>0</v>
      </c>
      <c r="K912" s="8">
        <f t="shared" si="91"/>
        <v>0</v>
      </c>
      <c r="L912" s="8">
        <f t="shared" si="92"/>
        <v>0</v>
      </c>
      <c r="M912" s="7"/>
      <c r="N912" s="6">
        <f t="shared" si="93"/>
        <v>0</v>
      </c>
      <c r="U912" s="13">
        <f t="shared" si="94"/>
        <v>0</v>
      </c>
      <c r="V912" s="13">
        <f t="shared" si="95"/>
        <v>0</v>
      </c>
    </row>
    <row r="913" spans="1:22">
      <c r="A913" s="1">
        <v>912</v>
      </c>
      <c r="B913" s="126"/>
      <c r="C913" s="107"/>
      <c r="D913" s="108"/>
      <c r="E913" s="125"/>
      <c r="F913" s="104"/>
      <c r="G913" s="123"/>
      <c r="H913" s="110"/>
      <c r="I913" s="125"/>
      <c r="J913" s="1">
        <f t="shared" si="90"/>
        <v>0</v>
      </c>
      <c r="K913" s="8">
        <f t="shared" si="91"/>
        <v>0</v>
      </c>
      <c r="L913" s="8">
        <f t="shared" si="92"/>
        <v>0</v>
      </c>
      <c r="M913" s="7"/>
      <c r="N913" s="6">
        <f t="shared" si="93"/>
        <v>0</v>
      </c>
      <c r="U913" s="13">
        <f t="shared" si="94"/>
        <v>0</v>
      </c>
      <c r="V913" s="13">
        <f t="shared" si="95"/>
        <v>0</v>
      </c>
    </row>
    <row r="914" spans="1:22">
      <c r="A914" s="1">
        <v>913</v>
      </c>
      <c r="B914" s="126"/>
      <c r="C914" s="107"/>
      <c r="D914" s="108"/>
      <c r="E914" s="125"/>
      <c r="F914" s="104"/>
      <c r="G914" s="123"/>
      <c r="H914" s="110"/>
      <c r="I914" s="125"/>
      <c r="J914" s="1">
        <f t="shared" si="90"/>
        <v>0</v>
      </c>
      <c r="K914" s="8">
        <f t="shared" si="91"/>
        <v>0</v>
      </c>
      <c r="L914" s="8">
        <f t="shared" si="92"/>
        <v>0</v>
      </c>
      <c r="M914" s="7"/>
      <c r="N914" s="6">
        <f t="shared" si="93"/>
        <v>0</v>
      </c>
      <c r="U914" s="13">
        <f t="shared" si="94"/>
        <v>0</v>
      </c>
      <c r="V914" s="13">
        <f t="shared" si="95"/>
        <v>0</v>
      </c>
    </row>
    <row r="915" spans="1:22" ht="15" customHeight="1">
      <c r="A915" s="1">
        <v>914</v>
      </c>
      <c r="B915" s="126"/>
      <c r="C915" s="107"/>
      <c r="D915" s="108"/>
      <c r="E915" s="125"/>
      <c r="F915" s="104"/>
      <c r="G915" s="123"/>
      <c r="H915" s="110"/>
      <c r="I915" s="125"/>
      <c r="J915" s="1">
        <f t="shared" si="90"/>
        <v>0</v>
      </c>
      <c r="K915" s="8">
        <f t="shared" si="91"/>
        <v>0</v>
      </c>
      <c r="L915" s="8">
        <f t="shared" si="92"/>
        <v>0</v>
      </c>
      <c r="M915" s="7"/>
      <c r="N915" s="6">
        <f t="shared" si="93"/>
        <v>0</v>
      </c>
      <c r="U915" s="13">
        <f t="shared" si="94"/>
        <v>0</v>
      </c>
      <c r="V915" s="13">
        <f t="shared" si="95"/>
        <v>0</v>
      </c>
    </row>
    <row r="916" spans="1:22">
      <c r="A916" s="1">
        <v>915</v>
      </c>
      <c r="B916" s="126"/>
      <c r="C916" s="107"/>
      <c r="D916" s="108"/>
      <c r="E916" s="125"/>
      <c r="F916" s="104"/>
      <c r="G916" s="123"/>
      <c r="H916" s="110"/>
      <c r="I916" s="125"/>
      <c r="J916" s="1">
        <f t="shared" si="90"/>
        <v>0</v>
      </c>
      <c r="K916" s="8">
        <f t="shared" si="91"/>
        <v>0</v>
      </c>
      <c r="L916" s="8">
        <f t="shared" si="92"/>
        <v>0</v>
      </c>
      <c r="M916" s="7"/>
      <c r="N916" s="6">
        <f t="shared" si="93"/>
        <v>0</v>
      </c>
      <c r="U916" s="13">
        <f t="shared" si="94"/>
        <v>0</v>
      </c>
      <c r="V916" s="13">
        <f t="shared" si="95"/>
        <v>0</v>
      </c>
    </row>
    <row r="917" spans="1:22">
      <c r="A917" s="1">
        <v>916</v>
      </c>
      <c r="B917" s="126"/>
      <c r="C917" s="107"/>
      <c r="D917" s="108"/>
      <c r="E917" s="125"/>
      <c r="F917" s="104"/>
      <c r="G917" s="123"/>
      <c r="H917" s="110"/>
      <c r="I917" s="125"/>
      <c r="J917" s="1">
        <f t="shared" si="90"/>
        <v>0</v>
      </c>
      <c r="K917" s="8">
        <f t="shared" si="91"/>
        <v>0</v>
      </c>
      <c r="L917" s="8">
        <f t="shared" si="92"/>
        <v>0</v>
      </c>
      <c r="M917" s="7"/>
      <c r="N917" s="6">
        <f t="shared" si="93"/>
        <v>0</v>
      </c>
      <c r="U917" s="13">
        <f t="shared" si="94"/>
        <v>0</v>
      </c>
      <c r="V917" s="13">
        <f t="shared" si="95"/>
        <v>0</v>
      </c>
    </row>
    <row r="918" spans="1:22">
      <c r="A918" s="1">
        <v>917</v>
      </c>
      <c r="B918" s="126"/>
      <c r="C918" s="107"/>
      <c r="D918" s="108"/>
      <c r="E918" s="125"/>
      <c r="F918" s="104"/>
      <c r="G918" s="123"/>
      <c r="H918" s="110"/>
      <c r="I918" s="125"/>
      <c r="J918" s="1">
        <f t="shared" si="90"/>
        <v>0</v>
      </c>
      <c r="K918" s="8">
        <f t="shared" si="91"/>
        <v>0</v>
      </c>
      <c r="L918" s="8">
        <f t="shared" si="92"/>
        <v>0</v>
      </c>
      <c r="M918" s="7"/>
      <c r="N918" s="6">
        <f t="shared" si="93"/>
        <v>0</v>
      </c>
      <c r="U918" s="13">
        <f t="shared" si="94"/>
        <v>0</v>
      </c>
      <c r="V918" s="13">
        <f t="shared" si="95"/>
        <v>0</v>
      </c>
    </row>
    <row r="919" spans="1:22">
      <c r="A919" s="1">
        <v>918</v>
      </c>
      <c r="B919" s="126"/>
      <c r="C919" s="107"/>
      <c r="D919" s="108"/>
      <c r="E919" s="125"/>
      <c r="F919" s="104"/>
      <c r="G919" s="123"/>
      <c r="H919" s="110"/>
      <c r="I919" s="125"/>
      <c r="J919" s="1">
        <f t="shared" si="90"/>
        <v>0</v>
      </c>
      <c r="K919" s="8">
        <f t="shared" si="91"/>
        <v>0</v>
      </c>
      <c r="L919" s="8">
        <f t="shared" si="92"/>
        <v>0</v>
      </c>
      <c r="M919" s="7"/>
      <c r="N919" s="6">
        <f t="shared" si="93"/>
        <v>0</v>
      </c>
      <c r="U919" s="13">
        <f t="shared" si="94"/>
        <v>0</v>
      </c>
      <c r="V919" s="13">
        <f t="shared" si="95"/>
        <v>0</v>
      </c>
    </row>
    <row r="920" spans="1:22">
      <c r="A920" s="1">
        <v>919</v>
      </c>
      <c r="B920" s="126"/>
      <c r="C920" s="107"/>
      <c r="D920" s="108"/>
      <c r="E920" s="125"/>
      <c r="F920" s="104"/>
      <c r="G920" s="123"/>
      <c r="H920" s="110"/>
      <c r="I920" s="125"/>
      <c r="J920" s="1">
        <f t="shared" si="90"/>
        <v>0</v>
      </c>
      <c r="K920" s="8">
        <f t="shared" si="91"/>
        <v>0</v>
      </c>
      <c r="L920" s="8">
        <f t="shared" si="92"/>
        <v>0</v>
      </c>
      <c r="M920" s="7"/>
      <c r="N920" s="6">
        <f t="shared" si="93"/>
        <v>0</v>
      </c>
      <c r="U920" s="13">
        <f t="shared" si="94"/>
        <v>0</v>
      </c>
      <c r="V920" s="13">
        <f t="shared" si="95"/>
        <v>0</v>
      </c>
    </row>
    <row r="921" spans="1:22">
      <c r="A921" s="1">
        <v>920</v>
      </c>
      <c r="B921" s="126"/>
      <c r="C921" s="107"/>
      <c r="D921" s="108"/>
      <c r="E921" s="125"/>
      <c r="F921" s="104"/>
      <c r="G921" s="123"/>
      <c r="H921" s="110"/>
      <c r="I921" s="125"/>
      <c r="J921" s="1">
        <f t="shared" si="90"/>
        <v>0</v>
      </c>
      <c r="K921" s="8">
        <f t="shared" si="91"/>
        <v>0</v>
      </c>
      <c r="L921" s="8">
        <f t="shared" si="92"/>
        <v>0</v>
      </c>
      <c r="M921" s="7"/>
      <c r="N921" s="6">
        <f t="shared" si="93"/>
        <v>0</v>
      </c>
      <c r="U921" s="13">
        <f t="shared" si="94"/>
        <v>0</v>
      </c>
      <c r="V921" s="13">
        <f t="shared" si="95"/>
        <v>0</v>
      </c>
    </row>
    <row r="922" spans="1:22">
      <c r="A922" s="1">
        <v>921</v>
      </c>
      <c r="B922" s="126"/>
      <c r="C922" s="107"/>
      <c r="D922" s="108"/>
      <c r="E922" s="125"/>
      <c r="F922" s="104"/>
      <c r="G922" s="123"/>
      <c r="H922" s="110"/>
      <c r="I922" s="125"/>
      <c r="J922" s="1">
        <f t="shared" si="90"/>
        <v>0</v>
      </c>
      <c r="K922" s="8">
        <f t="shared" si="91"/>
        <v>0</v>
      </c>
      <c r="L922" s="8">
        <f t="shared" si="92"/>
        <v>0</v>
      </c>
      <c r="M922" s="7"/>
      <c r="N922" s="6">
        <f t="shared" si="93"/>
        <v>0</v>
      </c>
      <c r="U922" s="13">
        <f t="shared" si="94"/>
        <v>0</v>
      </c>
      <c r="V922" s="13">
        <f t="shared" si="95"/>
        <v>0</v>
      </c>
    </row>
    <row r="923" spans="1:22">
      <c r="A923" s="1">
        <v>922</v>
      </c>
      <c r="B923" s="126"/>
      <c r="C923" s="107"/>
      <c r="D923" s="108"/>
      <c r="E923" s="125"/>
      <c r="F923" s="104"/>
      <c r="G923" s="123"/>
      <c r="H923" s="110"/>
      <c r="I923" s="125"/>
      <c r="J923" s="1">
        <f t="shared" si="90"/>
        <v>0</v>
      </c>
      <c r="K923" s="8">
        <f t="shared" si="91"/>
        <v>0</v>
      </c>
      <c r="L923" s="8">
        <f t="shared" si="92"/>
        <v>0</v>
      </c>
      <c r="M923" s="7"/>
      <c r="N923" s="6">
        <f t="shared" si="93"/>
        <v>0</v>
      </c>
      <c r="U923" s="13">
        <f t="shared" si="94"/>
        <v>0</v>
      </c>
      <c r="V923" s="13">
        <f t="shared" si="95"/>
        <v>0</v>
      </c>
    </row>
    <row r="924" spans="1:22" ht="15" customHeight="1">
      <c r="A924" s="1">
        <v>923</v>
      </c>
      <c r="B924" s="126"/>
      <c r="C924" s="107"/>
      <c r="D924" s="108"/>
      <c r="E924" s="125"/>
      <c r="F924" s="104"/>
      <c r="G924" s="123"/>
      <c r="H924" s="110"/>
      <c r="I924" s="125"/>
      <c r="J924" s="1">
        <f t="shared" si="90"/>
        <v>0</v>
      </c>
      <c r="K924" s="8">
        <f t="shared" si="91"/>
        <v>0</v>
      </c>
      <c r="L924" s="8">
        <f t="shared" si="92"/>
        <v>0</v>
      </c>
      <c r="M924" s="7"/>
      <c r="N924" s="6">
        <f t="shared" si="93"/>
        <v>0</v>
      </c>
      <c r="U924" s="13">
        <f t="shared" si="94"/>
        <v>0</v>
      </c>
      <c r="V924" s="13">
        <f t="shared" si="95"/>
        <v>0</v>
      </c>
    </row>
    <row r="925" spans="1:22">
      <c r="A925" s="1">
        <v>924</v>
      </c>
      <c r="B925" s="126"/>
      <c r="C925" s="107"/>
      <c r="D925" s="108"/>
      <c r="E925" s="125"/>
      <c r="F925" s="104"/>
      <c r="G925" s="123"/>
      <c r="H925" s="110"/>
      <c r="I925" s="125"/>
      <c r="J925" s="1">
        <f t="shared" si="90"/>
        <v>0</v>
      </c>
      <c r="K925" s="8">
        <f t="shared" si="91"/>
        <v>0</v>
      </c>
      <c r="L925" s="8">
        <f t="shared" si="92"/>
        <v>0</v>
      </c>
      <c r="M925" s="7"/>
      <c r="N925" s="6">
        <f t="shared" si="93"/>
        <v>0</v>
      </c>
      <c r="U925" s="13">
        <f t="shared" si="94"/>
        <v>0</v>
      </c>
      <c r="V925" s="13">
        <f t="shared" si="95"/>
        <v>0</v>
      </c>
    </row>
    <row r="926" spans="1:22">
      <c r="A926" s="1">
        <v>925</v>
      </c>
      <c r="B926" s="126"/>
      <c r="C926" s="107"/>
      <c r="D926" s="108"/>
      <c r="E926" s="125"/>
      <c r="F926" s="104"/>
      <c r="G926" s="123"/>
      <c r="H926" s="110"/>
      <c r="I926" s="125"/>
      <c r="J926" s="1">
        <f t="shared" si="90"/>
        <v>0</v>
      </c>
      <c r="K926" s="8">
        <f t="shared" si="91"/>
        <v>0</v>
      </c>
      <c r="L926" s="8">
        <f t="shared" si="92"/>
        <v>0</v>
      </c>
      <c r="M926" s="7"/>
      <c r="N926" s="6">
        <f t="shared" si="93"/>
        <v>0</v>
      </c>
      <c r="U926" s="13">
        <f t="shared" si="94"/>
        <v>0</v>
      </c>
      <c r="V926" s="13">
        <f t="shared" si="95"/>
        <v>0</v>
      </c>
    </row>
    <row r="927" spans="1:22">
      <c r="A927" s="1">
        <v>926</v>
      </c>
      <c r="B927" s="126"/>
      <c r="C927" s="107"/>
      <c r="D927" s="108"/>
      <c r="E927" s="125"/>
      <c r="F927" s="104"/>
      <c r="G927" s="123"/>
      <c r="H927" s="110"/>
      <c r="I927" s="125"/>
      <c r="J927" s="1">
        <f t="shared" si="90"/>
        <v>0</v>
      </c>
      <c r="K927" s="8">
        <f t="shared" si="91"/>
        <v>0</v>
      </c>
      <c r="L927" s="8">
        <f t="shared" si="92"/>
        <v>0</v>
      </c>
      <c r="M927" s="7"/>
      <c r="N927" s="6">
        <f t="shared" si="93"/>
        <v>0</v>
      </c>
      <c r="U927" s="13">
        <f t="shared" si="94"/>
        <v>0</v>
      </c>
      <c r="V927" s="13">
        <f t="shared" si="95"/>
        <v>0</v>
      </c>
    </row>
    <row r="928" spans="1:22">
      <c r="A928" s="1">
        <v>927</v>
      </c>
      <c r="B928" s="126"/>
      <c r="C928" s="107"/>
      <c r="D928" s="108"/>
      <c r="E928" s="125"/>
      <c r="F928" s="104"/>
      <c r="G928" s="123"/>
      <c r="H928" s="110"/>
      <c r="I928" s="125"/>
      <c r="J928" s="1">
        <f t="shared" si="90"/>
        <v>0</v>
      </c>
      <c r="K928" s="8">
        <f t="shared" si="91"/>
        <v>0</v>
      </c>
      <c r="L928" s="8">
        <f t="shared" si="92"/>
        <v>0</v>
      </c>
      <c r="M928" s="7"/>
      <c r="N928" s="6">
        <f t="shared" si="93"/>
        <v>0</v>
      </c>
      <c r="U928" s="13">
        <f t="shared" si="94"/>
        <v>0</v>
      </c>
      <c r="V928" s="13">
        <f t="shared" si="95"/>
        <v>0</v>
      </c>
    </row>
    <row r="929" spans="1:22">
      <c r="A929" s="1">
        <v>928</v>
      </c>
      <c r="B929" s="126"/>
      <c r="C929" s="107"/>
      <c r="D929" s="108"/>
      <c r="E929" s="125"/>
      <c r="F929" s="104"/>
      <c r="G929" s="123"/>
      <c r="H929" s="110"/>
      <c r="I929" s="125"/>
      <c r="J929" s="1">
        <f t="shared" si="90"/>
        <v>0</v>
      </c>
      <c r="K929" s="8">
        <f t="shared" si="91"/>
        <v>0</v>
      </c>
      <c r="L929" s="8">
        <f t="shared" si="92"/>
        <v>0</v>
      </c>
      <c r="M929" s="7"/>
      <c r="N929" s="6">
        <f t="shared" si="93"/>
        <v>0</v>
      </c>
      <c r="U929" s="13">
        <f t="shared" si="94"/>
        <v>0</v>
      </c>
      <c r="V929" s="13">
        <f t="shared" si="95"/>
        <v>0</v>
      </c>
    </row>
    <row r="930" spans="1:22">
      <c r="A930" s="1">
        <v>929</v>
      </c>
      <c r="B930" s="126"/>
      <c r="C930" s="107"/>
      <c r="D930" s="108"/>
      <c r="E930" s="125"/>
      <c r="F930" s="104"/>
      <c r="G930" s="123"/>
      <c r="H930" s="110"/>
      <c r="I930" s="125"/>
      <c r="J930" s="1">
        <f t="shared" si="90"/>
        <v>0</v>
      </c>
      <c r="K930" s="8">
        <f t="shared" si="91"/>
        <v>0</v>
      </c>
      <c r="L930" s="8">
        <f t="shared" si="92"/>
        <v>0</v>
      </c>
      <c r="M930" s="7"/>
      <c r="N930" s="6">
        <f t="shared" si="93"/>
        <v>0</v>
      </c>
      <c r="U930" s="13">
        <f t="shared" si="94"/>
        <v>0</v>
      </c>
      <c r="V930" s="13">
        <f t="shared" si="95"/>
        <v>0</v>
      </c>
    </row>
    <row r="931" spans="1:22">
      <c r="A931" s="1">
        <v>930</v>
      </c>
      <c r="B931" s="126"/>
      <c r="C931" s="107"/>
      <c r="D931" s="108"/>
      <c r="E931" s="125"/>
      <c r="F931" s="104"/>
      <c r="G931" s="123"/>
      <c r="H931" s="110"/>
      <c r="I931" s="125"/>
      <c r="J931" s="1">
        <f t="shared" si="90"/>
        <v>0</v>
      </c>
      <c r="K931" s="8">
        <f t="shared" si="91"/>
        <v>0</v>
      </c>
      <c r="L931" s="8">
        <f t="shared" si="92"/>
        <v>0</v>
      </c>
      <c r="M931" s="7"/>
      <c r="N931" s="6">
        <f t="shared" si="93"/>
        <v>0</v>
      </c>
      <c r="U931" s="13">
        <f t="shared" si="94"/>
        <v>0</v>
      </c>
      <c r="V931" s="13">
        <f t="shared" si="95"/>
        <v>0</v>
      </c>
    </row>
    <row r="932" spans="1:22">
      <c r="A932" s="1">
        <v>931</v>
      </c>
      <c r="B932" s="126"/>
      <c r="C932" s="107"/>
      <c r="D932" s="108"/>
      <c r="E932" s="125"/>
      <c r="F932" s="104"/>
      <c r="G932" s="123"/>
      <c r="H932" s="110"/>
      <c r="I932" s="125"/>
      <c r="J932" s="1">
        <f t="shared" si="90"/>
        <v>0</v>
      </c>
      <c r="K932" s="8">
        <f t="shared" si="91"/>
        <v>0</v>
      </c>
      <c r="L932" s="8">
        <f t="shared" si="92"/>
        <v>0</v>
      </c>
      <c r="M932" s="7"/>
      <c r="N932" s="6">
        <f t="shared" si="93"/>
        <v>0</v>
      </c>
      <c r="U932" s="13">
        <f t="shared" si="94"/>
        <v>0</v>
      </c>
      <c r="V932" s="13">
        <f t="shared" si="95"/>
        <v>0</v>
      </c>
    </row>
    <row r="933" spans="1:22" ht="15" customHeight="1">
      <c r="A933" s="1">
        <v>932</v>
      </c>
      <c r="B933" s="126"/>
      <c r="C933" s="107"/>
      <c r="D933" s="108"/>
      <c r="E933" s="125"/>
      <c r="F933" s="104"/>
      <c r="G933" s="123"/>
      <c r="H933" s="110"/>
      <c r="I933" s="125"/>
      <c r="J933" s="1">
        <f t="shared" si="90"/>
        <v>0</v>
      </c>
      <c r="K933" s="8">
        <f t="shared" si="91"/>
        <v>0</v>
      </c>
      <c r="L933" s="8">
        <f t="shared" si="92"/>
        <v>0</v>
      </c>
      <c r="M933" s="7"/>
      <c r="N933" s="6">
        <f t="shared" si="93"/>
        <v>0</v>
      </c>
      <c r="U933" s="13">
        <f t="shared" si="94"/>
        <v>0</v>
      </c>
      <c r="V933" s="13">
        <f t="shared" si="95"/>
        <v>0</v>
      </c>
    </row>
    <row r="934" spans="1:22">
      <c r="A934" s="1">
        <v>933</v>
      </c>
      <c r="B934" s="126"/>
      <c r="C934" s="107"/>
      <c r="D934" s="108"/>
      <c r="E934" s="125"/>
      <c r="F934" s="104"/>
      <c r="G934" s="123"/>
      <c r="H934" s="110"/>
      <c r="I934" s="125"/>
      <c r="J934" s="1">
        <f t="shared" si="90"/>
        <v>0</v>
      </c>
      <c r="K934" s="8">
        <f t="shared" si="91"/>
        <v>0</v>
      </c>
      <c r="L934" s="8">
        <f t="shared" si="92"/>
        <v>0</v>
      </c>
      <c r="M934" s="7"/>
      <c r="N934" s="6">
        <f t="shared" si="93"/>
        <v>0</v>
      </c>
      <c r="U934" s="13">
        <f t="shared" si="94"/>
        <v>0</v>
      </c>
      <c r="V934" s="13">
        <f t="shared" si="95"/>
        <v>0</v>
      </c>
    </row>
    <row r="935" spans="1:22">
      <c r="A935" s="1">
        <v>934</v>
      </c>
      <c r="B935" s="126"/>
      <c r="C935" s="107"/>
      <c r="D935" s="108"/>
      <c r="E935" s="125"/>
      <c r="F935" s="104"/>
      <c r="G935" s="123"/>
      <c r="H935" s="110"/>
      <c r="I935" s="125"/>
      <c r="J935" s="1">
        <f t="shared" si="90"/>
        <v>0</v>
      </c>
      <c r="K935" s="8">
        <f t="shared" si="91"/>
        <v>0</v>
      </c>
      <c r="L935" s="8">
        <f t="shared" si="92"/>
        <v>0</v>
      </c>
      <c r="M935" s="7"/>
      <c r="N935" s="6">
        <f t="shared" si="93"/>
        <v>0</v>
      </c>
      <c r="U935" s="13">
        <f t="shared" si="94"/>
        <v>0</v>
      </c>
      <c r="V935" s="13">
        <f t="shared" si="95"/>
        <v>0</v>
      </c>
    </row>
    <row r="936" spans="1:22">
      <c r="A936" s="1">
        <v>935</v>
      </c>
      <c r="B936" s="126"/>
      <c r="C936" s="107"/>
      <c r="D936" s="108"/>
      <c r="E936" s="125"/>
      <c r="F936" s="104"/>
      <c r="G936" s="123"/>
      <c r="H936" s="110"/>
      <c r="I936" s="125"/>
      <c r="J936" s="1">
        <f t="shared" si="90"/>
        <v>0</v>
      </c>
      <c r="K936" s="8">
        <f t="shared" si="91"/>
        <v>0</v>
      </c>
      <c r="L936" s="8">
        <f t="shared" si="92"/>
        <v>0</v>
      </c>
      <c r="M936" s="7"/>
      <c r="N936" s="6">
        <f t="shared" si="93"/>
        <v>0</v>
      </c>
      <c r="U936" s="13">
        <f t="shared" si="94"/>
        <v>0</v>
      </c>
      <c r="V936" s="13">
        <f t="shared" si="95"/>
        <v>0</v>
      </c>
    </row>
    <row r="937" spans="1:22">
      <c r="A937" s="1">
        <v>936</v>
      </c>
      <c r="B937" s="126"/>
      <c r="C937" s="107"/>
      <c r="D937" s="108"/>
      <c r="E937" s="125"/>
      <c r="F937" s="104"/>
      <c r="G937" s="123"/>
      <c r="H937" s="110"/>
      <c r="I937" s="125"/>
      <c r="J937" s="1">
        <f t="shared" si="90"/>
        <v>0</v>
      </c>
      <c r="K937" s="8">
        <f t="shared" si="91"/>
        <v>0</v>
      </c>
      <c r="L937" s="8">
        <f t="shared" si="92"/>
        <v>0</v>
      </c>
      <c r="M937" s="7"/>
      <c r="N937" s="6">
        <f t="shared" si="93"/>
        <v>0</v>
      </c>
      <c r="U937" s="13">
        <f t="shared" si="94"/>
        <v>0</v>
      </c>
      <c r="V937" s="13">
        <f t="shared" si="95"/>
        <v>0</v>
      </c>
    </row>
    <row r="938" spans="1:22">
      <c r="A938" s="1">
        <v>937</v>
      </c>
      <c r="B938" s="126"/>
      <c r="C938" s="107"/>
      <c r="D938" s="108"/>
      <c r="E938" s="125"/>
      <c r="F938" s="104"/>
      <c r="G938" s="123"/>
      <c r="H938" s="110"/>
      <c r="I938" s="125"/>
      <c r="J938" s="1">
        <f t="shared" si="90"/>
        <v>0</v>
      </c>
      <c r="K938" s="8">
        <f t="shared" si="91"/>
        <v>0</v>
      </c>
      <c r="L938" s="8">
        <f t="shared" si="92"/>
        <v>0</v>
      </c>
      <c r="M938" s="7"/>
      <c r="N938" s="6">
        <f t="shared" si="93"/>
        <v>0</v>
      </c>
      <c r="U938" s="13">
        <f t="shared" si="94"/>
        <v>0</v>
      </c>
      <c r="V938" s="13">
        <f t="shared" si="95"/>
        <v>0</v>
      </c>
    </row>
    <row r="939" spans="1:22">
      <c r="A939" s="1">
        <v>938</v>
      </c>
      <c r="B939" s="126"/>
      <c r="C939" s="107"/>
      <c r="D939" s="108"/>
      <c r="E939" s="125"/>
      <c r="F939" s="104"/>
      <c r="G939" s="123"/>
      <c r="H939" s="110"/>
      <c r="I939" s="125"/>
      <c r="J939" s="1">
        <f t="shared" si="90"/>
        <v>0</v>
      </c>
      <c r="K939" s="8">
        <f t="shared" si="91"/>
        <v>0</v>
      </c>
      <c r="L939" s="8">
        <f t="shared" si="92"/>
        <v>0</v>
      </c>
      <c r="M939" s="7"/>
      <c r="N939" s="6">
        <f t="shared" si="93"/>
        <v>0</v>
      </c>
      <c r="U939" s="13">
        <f t="shared" si="94"/>
        <v>0</v>
      </c>
      <c r="V939" s="13">
        <f t="shared" si="95"/>
        <v>0</v>
      </c>
    </row>
    <row r="940" spans="1:22">
      <c r="A940" s="1">
        <v>939</v>
      </c>
      <c r="B940" s="126"/>
      <c r="C940" s="107"/>
      <c r="D940" s="108"/>
      <c r="E940" s="125"/>
      <c r="F940" s="104"/>
      <c r="G940" s="123"/>
      <c r="H940" s="110"/>
      <c r="I940" s="125"/>
      <c r="J940" s="1">
        <f t="shared" si="90"/>
        <v>0</v>
      </c>
      <c r="K940" s="8">
        <f t="shared" si="91"/>
        <v>0</v>
      </c>
      <c r="L940" s="8">
        <f t="shared" si="92"/>
        <v>0</v>
      </c>
      <c r="M940" s="7"/>
      <c r="N940" s="6">
        <f t="shared" si="93"/>
        <v>0</v>
      </c>
      <c r="U940" s="13">
        <f t="shared" si="94"/>
        <v>0</v>
      </c>
      <c r="V940" s="13">
        <f t="shared" si="95"/>
        <v>0</v>
      </c>
    </row>
    <row r="941" spans="1:22">
      <c r="A941" s="1">
        <v>940</v>
      </c>
      <c r="B941" s="126"/>
      <c r="C941" s="107"/>
      <c r="D941" s="108"/>
      <c r="E941" s="125"/>
      <c r="F941" s="104"/>
      <c r="G941" s="123"/>
      <c r="H941" s="110"/>
      <c r="I941" s="125"/>
      <c r="J941" s="1">
        <f t="shared" si="90"/>
        <v>0</v>
      </c>
      <c r="K941" s="8">
        <f t="shared" si="91"/>
        <v>0</v>
      </c>
      <c r="L941" s="8">
        <f t="shared" si="92"/>
        <v>0</v>
      </c>
      <c r="M941" s="7"/>
      <c r="N941" s="6">
        <f t="shared" si="93"/>
        <v>0</v>
      </c>
      <c r="U941" s="13">
        <f t="shared" si="94"/>
        <v>0</v>
      </c>
      <c r="V941" s="13">
        <f t="shared" si="95"/>
        <v>0</v>
      </c>
    </row>
    <row r="942" spans="1:22" ht="15" customHeight="1">
      <c r="A942" s="1">
        <v>941</v>
      </c>
      <c r="B942" s="126"/>
      <c r="C942" s="107"/>
      <c r="D942" s="108"/>
      <c r="E942" s="125"/>
      <c r="F942" s="104"/>
      <c r="G942" s="123"/>
      <c r="H942" s="110"/>
      <c r="I942" s="125"/>
      <c r="J942" s="1">
        <f t="shared" si="90"/>
        <v>0</v>
      </c>
      <c r="K942" s="8">
        <f t="shared" si="91"/>
        <v>0</v>
      </c>
      <c r="L942" s="8">
        <f t="shared" si="92"/>
        <v>0</v>
      </c>
      <c r="M942" s="7"/>
      <c r="N942" s="6">
        <f t="shared" si="93"/>
        <v>0</v>
      </c>
      <c r="U942" s="13">
        <f t="shared" si="94"/>
        <v>0</v>
      </c>
      <c r="V942" s="13">
        <f t="shared" si="95"/>
        <v>0</v>
      </c>
    </row>
    <row r="943" spans="1:22">
      <c r="A943" s="1">
        <v>942</v>
      </c>
      <c r="B943" s="126"/>
      <c r="C943" s="107"/>
      <c r="D943" s="108"/>
      <c r="E943" s="125"/>
      <c r="F943" s="104"/>
      <c r="G943" s="123"/>
      <c r="H943" s="110"/>
      <c r="I943" s="125"/>
      <c r="J943" s="1">
        <f t="shared" si="90"/>
        <v>0</v>
      </c>
      <c r="K943" s="8">
        <f t="shared" si="91"/>
        <v>0</v>
      </c>
      <c r="L943" s="8">
        <f t="shared" si="92"/>
        <v>0</v>
      </c>
      <c r="M943" s="7"/>
      <c r="N943" s="6">
        <f t="shared" si="93"/>
        <v>0</v>
      </c>
      <c r="U943" s="13">
        <f t="shared" si="94"/>
        <v>0</v>
      </c>
      <c r="V943" s="13">
        <f t="shared" si="95"/>
        <v>0</v>
      </c>
    </row>
    <row r="944" spans="1:22">
      <c r="A944" s="1">
        <v>943</v>
      </c>
      <c r="B944" s="126"/>
      <c r="C944" s="107"/>
      <c r="D944" s="108"/>
      <c r="E944" s="125"/>
      <c r="F944" s="104"/>
      <c r="G944" s="123"/>
      <c r="H944" s="110"/>
      <c r="I944" s="125"/>
      <c r="J944" s="1">
        <f t="shared" si="90"/>
        <v>0</v>
      </c>
      <c r="K944" s="8">
        <f t="shared" si="91"/>
        <v>0</v>
      </c>
      <c r="L944" s="8">
        <f t="shared" si="92"/>
        <v>0</v>
      </c>
      <c r="M944" s="7"/>
      <c r="N944" s="6">
        <f t="shared" si="93"/>
        <v>0</v>
      </c>
      <c r="U944" s="13">
        <f t="shared" si="94"/>
        <v>0</v>
      </c>
      <c r="V944" s="13">
        <f t="shared" si="95"/>
        <v>0</v>
      </c>
    </row>
    <row r="945" spans="1:22">
      <c r="A945" s="1">
        <v>944</v>
      </c>
      <c r="B945" s="126"/>
      <c r="C945" s="107"/>
      <c r="D945" s="108"/>
      <c r="E945" s="125"/>
      <c r="F945" s="104"/>
      <c r="G945" s="123"/>
      <c r="H945" s="110"/>
      <c r="I945" s="125"/>
      <c r="J945" s="1">
        <f t="shared" si="90"/>
        <v>0</v>
      </c>
      <c r="K945" s="8">
        <f t="shared" si="91"/>
        <v>0</v>
      </c>
      <c r="L945" s="8">
        <f t="shared" si="92"/>
        <v>0</v>
      </c>
      <c r="M945" s="7"/>
      <c r="N945" s="6">
        <f t="shared" si="93"/>
        <v>0</v>
      </c>
      <c r="U945" s="13">
        <f t="shared" si="94"/>
        <v>0</v>
      </c>
      <c r="V945" s="13">
        <f t="shared" si="95"/>
        <v>0</v>
      </c>
    </row>
    <row r="946" spans="1:22">
      <c r="A946" s="1">
        <v>945</v>
      </c>
      <c r="B946" s="126"/>
      <c r="C946" s="107"/>
      <c r="D946" s="108"/>
      <c r="E946" s="125"/>
      <c r="F946" s="104"/>
      <c r="G946" s="123"/>
      <c r="H946" s="110"/>
      <c r="I946" s="125"/>
      <c r="J946" s="1">
        <f t="shared" si="90"/>
        <v>0</v>
      </c>
      <c r="K946" s="8">
        <f t="shared" si="91"/>
        <v>0</v>
      </c>
      <c r="L946" s="8">
        <f t="shared" si="92"/>
        <v>0</v>
      </c>
      <c r="M946" s="7"/>
      <c r="N946" s="6">
        <f t="shared" si="93"/>
        <v>0</v>
      </c>
      <c r="U946" s="13">
        <f t="shared" si="94"/>
        <v>0</v>
      </c>
      <c r="V946" s="13">
        <f t="shared" si="95"/>
        <v>0</v>
      </c>
    </row>
    <row r="947" spans="1:22">
      <c r="A947" s="1">
        <v>946</v>
      </c>
      <c r="B947" s="126"/>
      <c r="C947" s="107"/>
      <c r="D947" s="108"/>
      <c r="E947" s="125"/>
      <c r="F947" s="104"/>
      <c r="G947" s="123"/>
      <c r="H947" s="110"/>
      <c r="I947" s="125"/>
      <c r="J947" s="1">
        <f t="shared" si="90"/>
        <v>0</v>
      </c>
      <c r="K947" s="8">
        <f t="shared" si="91"/>
        <v>0</v>
      </c>
      <c r="L947" s="8">
        <f t="shared" si="92"/>
        <v>0</v>
      </c>
      <c r="M947" s="7"/>
      <c r="N947" s="6">
        <f t="shared" si="93"/>
        <v>0</v>
      </c>
      <c r="U947" s="13">
        <f t="shared" si="94"/>
        <v>0</v>
      </c>
      <c r="V947" s="13">
        <f t="shared" si="95"/>
        <v>0</v>
      </c>
    </row>
    <row r="948" spans="1:22">
      <c r="A948" s="1">
        <v>947</v>
      </c>
      <c r="B948" s="126"/>
      <c r="C948" s="107"/>
      <c r="D948" s="108"/>
      <c r="E948" s="125"/>
      <c r="F948" s="104"/>
      <c r="G948" s="123"/>
      <c r="H948" s="110"/>
      <c r="I948" s="125"/>
      <c r="J948" s="1">
        <f t="shared" si="90"/>
        <v>0</v>
      </c>
      <c r="K948" s="8">
        <f t="shared" si="91"/>
        <v>0</v>
      </c>
      <c r="L948" s="8">
        <f t="shared" si="92"/>
        <v>0</v>
      </c>
      <c r="M948" s="7"/>
      <c r="N948" s="6">
        <f t="shared" si="93"/>
        <v>0</v>
      </c>
      <c r="U948" s="13">
        <f t="shared" si="94"/>
        <v>0</v>
      </c>
      <c r="V948" s="13">
        <f t="shared" si="95"/>
        <v>0</v>
      </c>
    </row>
    <row r="949" spans="1:22">
      <c r="A949" s="1">
        <v>948</v>
      </c>
      <c r="B949" s="126"/>
      <c r="C949" s="107"/>
      <c r="D949" s="108"/>
      <c r="E949" s="125"/>
      <c r="F949" s="104"/>
      <c r="G949" s="123"/>
      <c r="H949" s="110"/>
      <c r="I949" s="125"/>
      <c r="J949" s="1">
        <f t="shared" si="90"/>
        <v>0</v>
      </c>
      <c r="K949" s="8">
        <f t="shared" si="91"/>
        <v>0</v>
      </c>
      <c r="L949" s="8">
        <f t="shared" si="92"/>
        <v>0</v>
      </c>
      <c r="M949" s="7"/>
      <c r="N949" s="6">
        <f t="shared" si="93"/>
        <v>0</v>
      </c>
      <c r="U949" s="13">
        <f t="shared" si="94"/>
        <v>0</v>
      </c>
      <c r="V949" s="13">
        <f t="shared" si="95"/>
        <v>0</v>
      </c>
    </row>
    <row r="950" spans="1:22">
      <c r="A950" s="1">
        <v>949</v>
      </c>
      <c r="B950" s="126"/>
      <c r="C950" s="107"/>
      <c r="D950" s="108"/>
      <c r="E950" s="125"/>
      <c r="F950" s="104"/>
      <c r="G950" s="123"/>
      <c r="H950" s="110"/>
      <c r="I950" s="125"/>
      <c r="J950" s="1">
        <f t="shared" si="90"/>
        <v>0</v>
      </c>
      <c r="K950" s="8">
        <f t="shared" si="91"/>
        <v>0</v>
      </c>
      <c r="L950" s="8">
        <f t="shared" si="92"/>
        <v>0</v>
      </c>
      <c r="M950" s="7"/>
      <c r="N950" s="6">
        <f t="shared" si="93"/>
        <v>0</v>
      </c>
      <c r="U950" s="13">
        <f t="shared" si="94"/>
        <v>0</v>
      </c>
      <c r="V950" s="13">
        <f t="shared" si="95"/>
        <v>0</v>
      </c>
    </row>
    <row r="951" spans="1:22" ht="15" customHeight="1">
      <c r="A951" s="1">
        <v>950</v>
      </c>
      <c r="B951" s="126"/>
      <c r="C951" s="107"/>
      <c r="D951" s="108"/>
      <c r="E951" s="125"/>
      <c r="F951" s="104"/>
      <c r="G951" s="123"/>
      <c r="H951" s="110"/>
      <c r="I951" s="125"/>
      <c r="J951" s="1">
        <f t="shared" si="90"/>
        <v>0</v>
      </c>
      <c r="K951" s="8">
        <f t="shared" si="91"/>
        <v>0</v>
      </c>
      <c r="L951" s="8">
        <f t="shared" si="92"/>
        <v>0</v>
      </c>
      <c r="M951" s="7"/>
      <c r="N951" s="6">
        <f t="shared" si="93"/>
        <v>0</v>
      </c>
      <c r="U951" s="13">
        <f t="shared" si="94"/>
        <v>0</v>
      </c>
      <c r="V951" s="13">
        <f t="shared" si="95"/>
        <v>0</v>
      </c>
    </row>
    <row r="952" spans="1:22">
      <c r="A952" s="1">
        <v>951</v>
      </c>
      <c r="B952" s="126"/>
      <c r="C952" s="107"/>
      <c r="D952" s="108"/>
      <c r="E952" s="125"/>
      <c r="F952" s="104"/>
      <c r="G952" s="123"/>
      <c r="H952" s="110"/>
      <c r="I952" s="125"/>
      <c r="J952" s="1">
        <f t="shared" si="90"/>
        <v>0</v>
      </c>
      <c r="K952" s="8">
        <f t="shared" si="91"/>
        <v>0</v>
      </c>
      <c r="L952" s="8">
        <f t="shared" si="92"/>
        <v>0</v>
      </c>
      <c r="M952" s="7"/>
      <c r="N952" s="6">
        <f t="shared" si="93"/>
        <v>0</v>
      </c>
      <c r="U952" s="13">
        <f t="shared" si="94"/>
        <v>0</v>
      </c>
      <c r="V952" s="13">
        <f t="shared" si="95"/>
        <v>0</v>
      </c>
    </row>
    <row r="953" spans="1:22">
      <c r="A953" s="1">
        <v>952</v>
      </c>
      <c r="B953" s="126"/>
      <c r="C953" s="107"/>
      <c r="D953" s="108"/>
      <c r="E953" s="125"/>
      <c r="F953" s="104"/>
      <c r="G953" s="123"/>
      <c r="H953" s="110"/>
      <c r="I953" s="125"/>
      <c r="J953" s="1">
        <f t="shared" si="90"/>
        <v>0</v>
      </c>
      <c r="K953" s="8">
        <f t="shared" si="91"/>
        <v>0</v>
      </c>
      <c r="L953" s="8">
        <f t="shared" si="92"/>
        <v>0</v>
      </c>
      <c r="M953" s="7"/>
      <c r="N953" s="6">
        <f t="shared" si="93"/>
        <v>0</v>
      </c>
      <c r="U953" s="13">
        <f t="shared" si="94"/>
        <v>0</v>
      </c>
      <c r="V953" s="13">
        <f t="shared" si="95"/>
        <v>0</v>
      </c>
    </row>
    <row r="954" spans="1:22">
      <c r="A954" s="1">
        <v>953</v>
      </c>
      <c r="B954" s="126"/>
      <c r="C954" s="107"/>
      <c r="D954" s="108"/>
      <c r="E954" s="125"/>
      <c r="F954" s="104"/>
      <c r="G954" s="123"/>
      <c r="H954" s="110"/>
      <c r="I954" s="125"/>
      <c r="J954" s="1">
        <f t="shared" si="90"/>
        <v>0</v>
      </c>
      <c r="K954" s="8">
        <f t="shared" si="91"/>
        <v>0</v>
      </c>
      <c r="L954" s="8">
        <f t="shared" si="92"/>
        <v>0</v>
      </c>
      <c r="M954" s="7"/>
      <c r="N954" s="6">
        <f t="shared" si="93"/>
        <v>0</v>
      </c>
      <c r="U954" s="13">
        <f t="shared" si="94"/>
        <v>0</v>
      </c>
      <c r="V954" s="13">
        <f t="shared" si="95"/>
        <v>0</v>
      </c>
    </row>
    <row r="955" spans="1:22">
      <c r="A955" s="1">
        <v>954</v>
      </c>
      <c r="B955" s="126"/>
      <c r="C955" s="107"/>
      <c r="D955" s="108"/>
      <c r="E955" s="125"/>
      <c r="F955" s="104"/>
      <c r="G955" s="123"/>
      <c r="H955" s="110"/>
      <c r="I955" s="125"/>
      <c r="J955" s="1">
        <f t="shared" si="90"/>
        <v>0</v>
      </c>
      <c r="K955" s="8">
        <f t="shared" si="91"/>
        <v>0</v>
      </c>
      <c r="L955" s="8">
        <f t="shared" si="92"/>
        <v>0</v>
      </c>
      <c r="M955" s="7"/>
      <c r="N955" s="6">
        <f t="shared" si="93"/>
        <v>0</v>
      </c>
      <c r="U955" s="13">
        <f t="shared" si="94"/>
        <v>0</v>
      </c>
      <c r="V955" s="13">
        <f t="shared" si="95"/>
        <v>0</v>
      </c>
    </row>
    <row r="956" spans="1:22">
      <c r="A956" s="1">
        <v>955</v>
      </c>
      <c r="B956" s="126"/>
      <c r="C956" s="107"/>
      <c r="D956" s="108"/>
      <c r="E956" s="125"/>
      <c r="F956" s="104"/>
      <c r="G956" s="123"/>
      <c r="H956" s="110"/>
      <c r="I956" s="125"/>
      <c r="J956" s="1">
        <f t="shared" si="90"/>
        <v>0</v>
      </c>
      <c r="K956" s="8">
        <f t="shared" si="91"/>
        <v>0</v>
      </c>
      <c r="L956" s="8">
        <f t="shared" si="92"/>
        <v>0</v>
      </c>
      <c r="M956" s="7"/>
      <c r="N956" s="6">
        <f t="shared" si="93"/>
        <v>0</v>
      </c>
      <c r="U956" s="13">
        <f t="shared" si="94"/>
        <v>0</v>
      </c>
      <c r="V956" s="13">
        <f t="shared" si="95"/>
        <v>0</v>
      </c>
    </row>
    <row r="957" spans="1:22">
      <c r="A957" s="1">
        <v>956</v>
      </c>
      <c r="B957" s="126"/>
      <c r="C957" s="107"/>
      <c r="D957" s="108"/>
      <c r="E957" s="125"/>
      <c r="F957" s="104"/>
      <c r="G957" s="123"/>
      <c r="H957" s="110"/>
      <c r="I957" s="125"/>
      <c r="J957" s="1">
        <f t="shared" si="90"/>
        <v>0</v>
      </c>
      <c r="K957" s="8">
        <f t="shared" si="91"/>
        <v>0</v>
      </c>
      <c r="L957" s="8">
        <f t="shared" si="92"/>
        <v>0</v>
      </c>
      <c r="M957" s="7"/>
      <c r="N957" s="6">
        <f t="shared" si="93"/>
        <v>0</v>
      </c>
      <c r="U957" s="13">
        <f t="shared" si="94"/>
        <v>0</v>
      </c>
      <c r="V957" s="13">
        <f t="shared" si="95"/>
        <v>0</v>
      </c>
    </row>
    <row r="958" spans="1:22">
      <c r="A958" s="1">
        <v>957</v>
      </c>
      <c r="B958" s="126"/>
      <c r="C958" s="107"/>
      <c r="D958" s="108"/>
      <c r="E958" s="125"/>
      <c r="F958" s="104"/>
      <c r="G958" s="123"/>
      <c r="H958" s="110"/>
      <c r="I958" s="125"/>
      <c r="J958" s="1">
        <f t="shared" si="90"/>
        <v>0</v>
      </c>
      <c r="K958" s="8">
        <f t="shared" si="91"/>
        <v>0</v>
      </c>
      <c r="L958" s="8">
        <f t="shared" si="92"/>
        <v>0</v>
      </c>
      <c r="M958" s="7"/>
      <c r="N958" s="6">
        <f t="shared" si="93"/>
        <v>0</v>
      </c>
      <c r="U958" s="13">
        <f t="shared" si="94"/>
        <v>0</v>
      </c>
      <c r="V958" s="13">
        <f t="shared" si="95"/>
        <v>0</v>
      </c>
    </row>
    <row r="959" spans="1:22">
      <c r="A959" s="1">
        <v>958</v>
      </c>
      <c r="B959" s="126"/>
      <c r="C959" s="107"/>
      <c r="D959" s="108"/>
      <c r="E959" s="125"/>
      <c r="F959" s="104"/>
      <c r="G959" s="123"/>
      <c r="H959" s="110"/>
      <c r="I959" s="125"/>
      <c r="J959" s="1">
        <f t="shared" si="90"/>
        <v>0</v>
      </c>
      <c r="K959" s="8">
        <f t="shared" si="91"/>
        <v>0</v>
      </c>
      <c r="L959" s="8">
        <f t="shared" si="92"/>
        <v>0</v>
      </c>
      <c r="M959" s="7"/>
      <c r="N959" s="6">
        <f t="shared" si="93"/>
        <v>0</v>
      </c>
      <c r="U959" s="13">
        <f t="shared" si="94"/>
        <v>0</v>
      </c>
      <c r="V959" s="13">
        <f t="shared" si="95"/>
        <v>0</v>
      </c>
    </row>
    <row r="960" spans="1:22" ht="15" customHeight="1">
      <c r="A960" s="1">
        <v>959</v>
      </c>
      <c r="B960" s="126"/>
      <c r="C960" s="107"/>
      <c r="D960" s="108"/>
      <c r="E960" s="125"/>
      <c r="F960" s="104"/>
      <c r="G960" s="123"/>
      <c r="H960" s="110"/>
      <c r="I960" s="125"/>
      <c r="J960" s="1">
        <f t="shared" si="90"/>
        <v>0</v>
      </c>
      <c r="K960" s="8">
        <f t="shared" si="91"/>
        <v>0</v>
      </c>
      <c r="L960" s="8">
        <f t="shared" si="92"/>
        <v>0</v>
      </c>
      <c r="M960" s="7"/>
      <c r="N960" s="6">
        <f t="shared" si="93"/>
        <v>0</v>
      </c>
      <c r="U960" s="13">
        <f t="shared" si="94"/>
        <v>0</v>
      </c>
      <c r="V960" s="13">
        <f t="shared" si="95"/>
        <v>0</v>
      </c>
    </row>
    <row r="961" spans="1:22">
      <c r="A961" s="1">
        <v>960</v>
      </c>
      <c r="B961" s="126"/>
      <c r="C961" s="107"/>
      <c r="D961" s="108"/>
      <c r="E961" s="125"/>
      <c r="F961" s="104"/>
      <c r="G961" s="123"/>
      <c r="H961" s="110"/>
      <c r="I961" s="125"/>
      <c r="J961" s="1">
        <f t="shared" si="90"/>
        <v>0</v>
      </c>
      <c r="K961" s="8">
        <f t="shared" si="91"/>
        <v>0</v>
      </c>
      <c r="L961" s="8">
        <f t="shared" si="92"/>
        <v>0</v>
      </c>
      <c r="M961" s="7"/>
      <c r="N961" s="6">
        <f t="shared" si="93"/>
        <v>0</v>
      </c>
      <c r="U961" s="13">
        <f t="shared" si="94"/>
        <v>0</v>
      </c>
      <c r="V961" s="13">
        <f t="shared" si="95"/>
        <v>0</v>
      </c>
    </row>
    <row r="962" spans="1:22">
      <c r="A962" s="1">
        <v>961</v>
      </c>
      <c r="B962" s="126"/>
      <c r="C962" s="107"/>
      <c r="D962" s="108"/>
      <c r="E962" s="125"/>
      <c r="F962" s="104"/>
      <c r="G962" s="123"/>
      <c r="H962" s="110"/>
      <c r="I962" s="125"/>
      <c r="J962" s="1">
        <f t="shared" si="90"/>
        <v>0</v>
      </c>
      <c r="K962" s="8">
        <f t="shared" si="91"/>
        <v>0</v>
      </c>
      <c r="L962" s="8">
        <f t="shared" si="92"/>
        <v>0</v>
      </c>
      <c r="M962" s="7"/>
      <c r="N962" s="6">
        <f t="shared" si="93"/>
        <v>0</v>
      </c>
      <c r="U962" s="13">
        <f t="shared" si="94"/>
        <v>0</v>
      </c>
      <c r="V962" s="13">
        <f t="shared" si="95"/>
        <v>0</v>
      </c>
    </row>
    <row r="963" spans="1:22">
      <c r="A963" s="1">
        <v>962</v>
      </c>
      <c r="B963" s="126"/>
      <c r="C963" s="107"/>
      <c r="D963" s="108"/>
      <c r="E963" s="125"/>
      <c r="F963" s="104"/>
      <c r="G963" s="123"/>
      <c r="H963" s="110"/>
      <c r="I963" s="125"/>
      <c r="J963" s="1">
        <f t="shared" si="90"/>
        <v>0</v>
      </c>
      <c r="K963" s="8">
        <f t="shared" si="91"/>
        <v>0</v>
      </c>
      <c r="L963" s="8">
        <f t="shared" si="92"/>
        <v>0</v>
      </c>
      <c r="M963" s="7"/>
      <c r="N963" s="6">
        <f t="shared" si="93"/>
        <v>0</v>
      </c>
      <c r="U963" s="13">
        <f t="shared" si="94"/>
        <v>0</v>
      </c>
      <c r="V963" s="13">
        <f t="shared" si="95"/>
        <v>0</v>
      </c>
    </row>
    <row r="964" spans="1:22">
      <c r="A964" s="1">
        <v>963</v>
      </c>
      <c r="B964" s="126"/>
      <c r="C964" s="107"/>
      <c r="D964" s="108"/>
      <c r="E964" s="125"/>
      <c r="F964" s="104"/>
      <c r="G964" s="123"/>
      <c r="H964" s="110"/>
      <c r="I964" s="125"/>
      <c r="J964" s="1">
        <f t="shared" si="90"/>
        <v>0</v>
      </c>
      <c r="K964" s="8">
        <f t="shared" si="91"/>
        <v>0</v>
      </c>
      <c r="L964" s="8">
        <f t="shared" si="92"/>
        <v>0</v>
      </c>
      <c r="M964" s="7"/>
      <c r="N964" s="6">
        <f t="shared" si="93"/>
        <v>0</v>
      </c>
      <c r="U964" s="13">
        <f t="shared" si="94"/>
        <v>0</v>
      </c>
      <c r="V964" s="13">
        <f t="shared" si="95"/>
        <v>0</v>
      </c>
    </row>
    <row r="965" spans="1:22">
      <c r="A965" s="1">
        <v>964</v>
      </c>
      <c r="B965" s="126"/>
      <c r="C965" s="107"/>
      <c r="D965" s="108"/>
      <c r="E965" s="125"/>
      <c r="F965" s="104"/>
      <c r="G965" s="123"/>
      <c r="H965" s="110"/>
      <c r="I965" s="125"/>
      <c r="J965" s="1">
        <f t="shared" si="90"/>
        <v>0</v>
      </c>
      <c r="K965" s="8">
        <f t="shared" si="91"/>
        <v>0</v>
      </c>
      <c r="L965" s="8">
        <f t="shared" si="92"/>
        <v>0</v>
      </c>
      <c r="M965" s="7"/>
      <c r="N965" s="6">
        <f t="shared" si="93"/>
        <v>0</v>
      </c>
      <c r="U965" s="13">
        <f t="shared" si="94"/>
        <v>0</v>
      </c>
      <c r="V965" s="13">
        <f t="shared" si="95"/>
        <v>0</v>
      </c>
    </row>
    <row r="966" spans="1:22">
      <c r="A966" s="1">
        <v>965</v>
      </c>
      <c r="B966" s="126"/>
      <c r="C966" s="107"/>
      <c r="D966" s="108"/>
      <c r="E966" s="125"/>
      <c r="F966" s="104"/>
      <c r="G966" s="123"/>
      <c r="H966" s="110"/>
      <c r="I966" s="125"/>
      <c r="J966" s="1">
        <f t="shared" si="90"/>
        <v>0</v>
      </c>
      <c r="K966" s="8">
        <f t="shared" si="91"/>
        <v>0</v>
      </c>
      <c r="L966" s="8">
        <f t="shared" si="92"/>
        <v>0</v>
      </c>
      <c r="M966" s="7"/>
      <c r="N966" s="6">
        <f t="shared" si="93"/>
        <v>0</v>
      </c>
      <c r="U966" s="13">
        <f t="shared" si="94"/>
        <v>0</v>
      </c>
      <c r="V966" s="13">
        <f t="shared" si="95"/>
        <v>0</v>
      </c>
    </row>
    <row r="967" spans="1:22">
      <c r="A967" s="1">
        <v>966</v>
      </c>
      <c r="B967" s="126"/>
      <c r="C967" s="107"/>
      <c r="D967" s="108"/>
      <c r="E967" s="125"/>
      <c r="F967" s="104"/>
      <c r="G967" s="123"/>
      <c r="H967" s="110"/>
      <c r="I967" s="125"/>
      <c r="J967" s="1">
        <f t="shared" si="90"/>
        <v>0</v>
      </c>
      <c r="K967" s="8">
        <f t="shared" si="91"/>
        <v>0</v>
      </c>
      <c r="L967" s="8">
        <f t="shared" si="92"/>
        <v>0</v>
      </c>
      <c r="M967" s="7"/>
      <c r="N967" s="6">
        <f t="shared" si="93"/>
        <v>0</v>
      </c>
      <c r="U967" s="13">
        <f t="shared" si="94"/>
        <v>0</v>
      </c>
      <c r="V967" s="13">
        <f t="shared" si="95"/>
        <v>0</v>
      </c>
    </row>
    <row r="968" spans="1:22">
      <c r="A968" s="1">
        <v>967</v>
      </c>
      <c r="B968" s="126"/>
      <c r="C968" s="107"/>
      <c r="D968" s="108"/>
      <c r="E968" s="125"/>
      <c r="F968" s="104"/>
      <c r="G968" s="123"/>
      <c r="H968" s="110"/>
      <c r="I968" s="125"/>
      <c r="J968" s="1">
        <f t="shared" si="90"/>
        <v>0</v>
      </c>
      <c r="K968" s="8">
        <f t="shared" si="91"/>
        <v>0</v>
      </c>
      <c r="L968" s="8">
        <f t="shared" si="92"/>
        <v>0</v>
      </c>
      <c r="M968" s="7"/>
      <c r="N968" s="6">
        <f t="shared" si="93"/>
        <v>0</v>
      </c>
      <c r="U968" s="13">
        <f t="shared" si="94"/>
        <v>0</v>
      </c>
      <c r="V968" s="13">
        <f t="shared" si="95"/>
        <v>0</v>
      </c>
    </row>
    <row r="969" spans="1:22" ht="15" customHeight="1">
      <c r="A969" s="1">
        <v>968</v>
      </c>
      <c r="B969" s="126"/>
      <c r="C969" s="107"/>
      <c r="D969" s="108"/>
      <c r="E969" s="125"/>
      <c r="F969" s="104"/>
      <c r="G969" s="123"/>
      <c r="H969" s="110"/>
      <c r="I969" s="125"/>
      <c r="J969" s="1">
        <f t="shared" si="90"/>
        <v>0</v>
      </c>
      <c r="K969" s="8">
        <f t="shared" si="91"/>
        <v>0</v>
      </c>
      <c r="L969" s="8">
        <f t="shared" si="92"/>
        <v>0</v>
      </c>
      <c r="M969" s="7"/>
      <c r="N969" s="6">
        <f t="shared" si="93"/>
        <v>0</v>
      </c>
      <c r="U969" s="13">
        <f t="shared" si="94"/>
        <v>0</v>
      </c>
      <c r="V969" s="13">
        <f t="shared" si="95"/>
        <v>0</v>
      </c>
    </row>
    <row r="970" spans="1:22">
      <c r="A970" s="1">
        <v>969</v>
      </c>
      <c r="B970" s="126"/>
      <c r="C970" s="107"/>
      <c r="D970" s="108"/>
      <c r="E970" s="125"/>
      <c r="F970" s="104"/>
      <c r="G970" s="123"/>
      <c r="H970" s="110"/>
      <c r="I970" s="125"/>
      <c r="J970" s="1">
        <f t="shared" si="90"/>
        <v>0</v>
      </c>
      <c r="K970" s="8">
        <f t="shared" si="91"/>
        <v>0</v>
      </c>
      <c r="L970" s="8">
        <f t="shared" si="92"/>
        <v>0</v>
      </c>
      <c r="M970" s="7"/>
      <c r="N970" s="6">
        <f t="shared" si="93"/>
        <v>0</v>
      </c>
      <c r="U970" s="13">
        <f t="shared" si="94"/>
        <v>0</v>
      </c>
      <c r="V970" s="13">
        <f t="shared" si="95"/>
        <v>0</v>
      </c>
    </row>
    <row r="971" spans="1:22">
      <c r="A971" s="1">
        <v>970</v>
      </c>
      <c r="B971" s="126"/>
      <c r="C971" s="107"/>
      <c r="D971" s="108"/>
      <c r="E971" s="125"/>
      <c r="F971" s="104"/>
      <c r="G971" s="123"/>
      <c r="H971" s="110"/>
      <c r="I971" s="125"/>
      <c r="J971" s="1">
        <f t="shared" si="90"/>
        <v>0</v>
      </c>
      <c r="K971" s="8">
        <f t="shared" si="91"/>
        <v>0</v>
      </c>
      <c r="L971" s="8">
        <f t="shared" si="92"/>
        <v>0</v>
      </c>
      <c r="M971" s="7"/>
      <c r="N971" s="6">
        <f t="shared" si="93"/>
        <v>0</v>
      </c>
      <c r="U971" s="13">
        <f t="shared" si="94"/>
        <v>0</v>
      </c>
      <c r="V971" s="13">
        <f t="shared" si="95"/>
        <v>0</v>
      </c>
    </row>
    <row r="972" spans="1:22">
      <c r="A972" s="1">
        <v>971</v>
      </c>
      <c r="B972" s="126"/>
      <c r="C972" s="107"/>
      <c r="D972" s="108"/>
      <c r="E972" s="125"/>
      <c r="F972" s="104"/>
      <c r="G972" s="123"/>
      <c r="H972" s="110"/>
      <c r="I972" s="125"/>
      <c r="J972" s="1">
        <f t="shared" si="90"/>
        <v>0</v>
      </c>
      <c r="K972" s="8">
        <f t="shared" si="91"/>
        <v>0</v>
      </c>
      <c r="L972" s="8">
        <f t="shared" si="92"/>
        <v>0</v>
      </c>
      <c r="M972" s="7"/>
      <c r="N972" s="6">
        <f t="shared" si="93"/>
        <v>0</v>
      </c>
      <c r="U972" s="13">
        <f t="shared" si="94"/>
        <v>0</v>
      </c>
      <c r="V972" s="13">
        <f t="shared" si="95"/>
        <v>0</v>
      </c>
    </row>
    <row r="973" spans="1:22">
      <c r="A973" s="1">
        <v>972</v>
      </c>
      <c r="B973" s="126"/>
      <c r="C973" s="107"/>
      <c r="D973" s="108"/>
      <c r="E973" s="125"/>
      <c r="F973" s="104"/>
      <c r="G973" s="123"/>
      <c r="H973" s="110"/>
      <c r="I973" s="125"/>
      <c r="J973" s="1">
        <f t="shared" si="90"/>
        <v>0</v>
      </c>
      <c r="K973" s="8">
        <f t="shared" si="91"/>
        <v>0</v>
      </c>
      <c r="L973" s="8">
        <f t="shared" si="92"/>
        <v>0</v>
      </c>
      <c r="M973" s="7"/>
      <c r="N973" s="6">
        <f t="shared" si="93"/>
        <v>0</v>
      </c>
      <c r="U973" s="13">
        <f t="shared" si="94"/>
        <v>0</v>
      </c>
      <c r="V973" s="13">
        <f t="shared" si="95"/>
        <v>0</v>
      </c>
    </row>
    <row r="974" spans="1:22">
      <c r="A974" s="1">
        <v>973</v>
      </c>
      <c r="B974" s="126"/>
      <c r="C974" s="107"/>
      <c r="D974" s="108"/>
      <c r="E974" s="125"/>
      <c r="F974" s="104"/>
      <c r="G974" s="123"/>
      <c r="H974" s="110"/>
      <c r="I974" s="12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26"/>
      <c r="C975" s="107"/>
      <c r="D975" s="108"/>
      <c r="E975" s="125"/>
      <c r="F975" s="104"/>
      <c r="G975" s="123"/>
      <c r="H975" s="110"/>
      <c r="I975" s="125"/>
      <c r="J975" s="1">
        <f t="shared" si="96"/>
        <v>0</v>
      </c>
      <c r="K975" s="8">
        <f t="shared" si="97"/>
        <v>0</v>
      </c>
      <c r="L975" s="8">
        <f t="shared" si="98"/>
        <v>0</v>
      </c>
      <c r="M975" s="7"/>
      <c r="N975" s="6">
        <f t="shared" si="99"/>
        <v>0</v>
      </c>
      <c r="U975" s="13">
        <f t="shared" si="100"/>
        <v>0</v>
      </c>
      <c r="V975" s="13">
        <f t="shared" si="101"/>
        <v>0</v>
      </c>
    </row>
    <row r="976" spans="1:22">
      <c r="A976" s="1">
        <v>975</v>
      </c>
      <c r="B976" s="126"/>
      <c r="C976" s="107"/>
      <c r="D976" s="108"/>
      <c r="E976" s="125"/>
      <c r="F976" s="104"/>
      <c r="G976" s="123"/>
      <c r="H976" s="110"/>
      <c r="I976" s="125"/>
      <c r="J976" s="1">
        <f t="shared" si="96"/>
        <v>0</v>
      </c>
      <c r="K976" s="8">
        <f t="shared" si="97"/>
        <v>0</v>
      </c>
      <c r="L976" s="8">
        <f t="shared" si="98"/>
        <v>0</v>
      </c>
      <c r="M976" s="7"/>
      <c r="N976" s="6">
        <f t="shared" si="99"/>
        <v>0</v>
      </c>
      <c r="U976" s="13">
        <f t="shared" si="100"/>
        <v>0</v>
      </c>
      <c r="V976" s="13">
        <f t="shared" si="101"/>
        <v>0</v>
      </c>
    </row>
    <row r="977" spans="1:22">
      <c r="A977" s="1">
        <v>976</v>
      </c>
      <c r="B977" s="126"/>
      <c r="C977" s="107"/>
      <c r="D977" s="108"/>
      <c r="E977" s="125"/>
      <c r="F977" s="104"/>
      <c r="G977" s="123"/>
      <c r="H977" s="110"/>
      <c r="I977" s="125"/>
      <c r="J977" s="1">
        <f t="shared" si="96"/>
        <v>0</v>
      </c>
      <c r="K977" s="8">
        <f t="shared" si="97"/>
        <v>0</v>
      </c>
      <c r="L977" s="8">
        <f t="shared" si="98"/>
        <v>0</v>
      </c>
      <c r="M977" s="7"/>
      <c r="N977" s="6">
        <f t="shared" si="99"/>
        <v>0</v>
      </c>
      <c r="U977" s="13">
        <f t="shared" si="100"/>
        <v>0</v>
      </c>
      <c r="V977" s="13">
        <f t="shared" si="101"/>
        <v>0</v>
      </c>
    </row>
    <row r="978" spans="1:22" ht="15" customHeight="1">
      <c r="A978" s="1">
        <v>977</v>
      </c>
      <c r="B978" s="126"/>
      <c r="C978" s="107"/>
      <c r="D978" s="108"/>
      <c r="E978" s="125"/>
      <c r="F978" s="104"/>
      <c r="G978" s="123"/>
      <c r="H978" s="110"/>
      <c r="I978" s="125"/>
      <c r="J978" s="1">
        <f t="shared" si="96"/>
        <v>0</v>
      </c>
      <c r="K978" s="8">
        <f t="shared" si="97"/>
        <v>0</v>
      </c>
      <c r="L978" s="8">
        <f t="shared" si="98"/>
        <v>0</v>
      </c>
      <c r="M978" s="7"/>
      <c r="N978" s="6">
        <f t="shared" si="99"/>
        <v>0</v>
      </c>
      <c r="U978" s="13">
        <f t="shared" si="100"/>
        <v>0</v>
      </c>
      <c r="V978" s="13">
        <f t="shared" si="101"/>
        <v>0</v>
      </c>
    </row>
    <row r="979" spans="1:22">
      <c r="A979" s="1">
        <v>978</v>
      </c>
      <c r="B979" s="126"/>
      <c r="C979" s="107"/>
      <c r="D979" s="108"/>
      <c r="E979" s="125"/>
      <c r="F979" s="104"/>
      <c r="G979" s="123"/>
      <c r="H979" s="110"/>
      <c r="I979" s="125"/>
      <c r="J979" s="1">
        <f t="shared" si="96"/>
        <v>0</v>
      </c>
      <c r="K979" s="8">
        <f t="shared" si="97"/>
        <v>0</v>
      </c>
      <c r="L979" s="8">
        <f t="shared" si="98"/>
        <v>0</v>
      </c>
      <c r="M979" s="7"/>
      <c r="N979" s="6">
        <f t="shared" si="99"/>
        <v>0</v>
      </c>
      <c r="U979" s="13">
        <f t="shared" si="100"/>
        <v>0</v>
      </c>
      <c r="V979" s="13">
        <f t="shared" si="101"/>
        <v>0</v>
      </c>
    </row>
    <row r="980" spans="1:22">
      <c r="A980" s="1">
        <v>979</v>
      </c>
      <c r="B980" s="126"/>
      <c r="C980" s="107"/>
      <c r="D980" s="108"/>
      <c r="E980" s="125"/>
      <c r="F980" s="104"/>
      <c r="G980" s="123"/>
      <c r="H980" s="110"/>
      <c r="I980" s="125"/>
      <c r="J980" s="1">
        <f t="shared" si="96"/>
        <v>0</v>
      </c>
      <c r="K980" s="8">
        <f t="shared" si="97"/>
        <v>0</v>
      </c>
      <c r="L980" s="8">
        <f t="shared" si="98"/>
        <v>0</v>
      </c>
      <c r="M980" s="7"/>
      <c r="N980" s="6">
        <f t="shared" si="99"/>
        <v>0</v>
      </c>
      <c r="U980" s="13">
        <f t="shared" si="100"/>
        <v>0</v>
      </c>
      <c r="V980" s="13">
        <f t="shared" si="101"/>
        <v>0</v>
      </c>
    </row>
    <row r="981" spans="1:22">
      <c r="A981" s="1">
        <v>980</v>
      </c>
      <c r="B981" s="126"/>
      <c r="C981" s="107"/>
      <c r="D981" s="108"/>
      <c r="E981" s="125"/>
      <c r="F981" s="104"/>
      <c r="G981" s="123"/>
      <c r="H981" s="110"/>
      <c r="I981" s="125"/>
      <c r="J981" s="1">
        <f t="shared" si="96"/>
        <v>0</v>
      </c>
      <c r="K981" s="8">
        <f t="shared" si="97"/>
        <v>0</v>
      </c>
      <c r="L981" s="8">
        <f t="shared" si="98"/>
        <v>0</v>
      </c>
      <c r="M981" s="7"/>
      <c r="N981" s="6">
        <f t="shared" si="99"/>
        <v>0</v>
      </c>
      <c r="U981" s="13">
        <f t="shared" si="100"/>
        <v>0</v>
      </c>
      <c r="V981" s="13">
        <f t="shared" si="101"/>
        <v>0</v>
      </c>
    </row>
    <row r="982" spans="1:22">
      <c r="A982" s="1">
        <v>981</v>
      </c>
      <c r="B982" s="126"/>
      <c r="C982" s="107"/>
      <c r="D982" s="108"/>
      <c r="E982" s="125"/>
      <c r="F982" s="104"/>
      <c r="G982" s="123"/>
      <c r="H982" s="110"/>
      <c r="I982" s="125"/>
      <c r="J982" s="1">
        <f t="shared" si="96"/>
        <v>0</v>
      </c>
      <c r="K982" s="8">
        <f t="shared" si="97"/>
        <v>0</v>
      </c>
      <c r="L982" s="8">
        <f t="shared" si="98"/>
        <v>0</v>
      </c>
      <c r="M982" s="7"/>
      <c r="N982" s="6">
        <f t="shared" si="99"/>
        <v>0</v>
      </c>
      <c r="U982" s="13">
        <f t="shared" si="100"/>
        <v>0</v>
      </c>
      <c r="V982" s="13">
        <f t="shared" si="101"/>
        <v>0</v>
      </c>
    </row>
    <row r="983" spans="1:22">
      <c r="A983" s="1">
        <v>982</v>
      </c>
      <c r="B983" s="126"/>
      <c r="C983" s="107"/>
      <c r="D983" s="108"/>
      <c r="E983" s="125"/>
      <c r="F983" s="104"/>
      <c r="G983" s="123"/>
      <c r="H983" s="110"/>
      <c r="I983" s="125"/>
      <c r="J983" s="1">
        <f t="shared" si="96"/>
        <v>0</v>
      </c>
      <c r="K983" s="8">
        <f t="shared" si="97"/>
        <v>0</v>
      </c>
      <c r="L983" s="8">
        <f t="shared" si="98"/>
        <v>0</v>
      </c>
      <c r="M983" s="7"/>
      <c r="N983" s="6">
        <f t="shared" si="99"/>
        <v>0</v>
      </c>
      <c r="U983" s="13">
        <f t="shared" si="100"/>
        <v>0</v>
      </c>
      <c r="V983" s="13">
        <f t="shared" si="101"/>
        <v>0</v>
      </c>
    </row>
    <row r="984" spans="1:22">
      <c r="A984" s="1">
        <v>983</v>
      </c>
      <c r="B984" s="126"/>
      <c r="C984" s="107"/>
      <c r="D984" s="108"/>
      <c r="E984" s="125"/>
      <c r="F984" s="104"/>
      <c r="G984" s="123"/>
      <c r="H984" s="110"/>
      <c r="I984" s="125"/>
      <c r="J984" s="1">
        <f t="shared" si="96"/>
        <v>0</v>
      </c>
      <c r="K984" s="8">
        <f t="shared" si="97"/>
        <v>0</v>
      </c>
      <c r="L984" s="8">
        <f t="shared" si="98"/>
        <v>0</v>
      </c>
      <c r="M984" s="7"/>
      <c r="N984" s="6">
        <f t="shared" si="99"/>
        <v>0</v>
      </c>
      <c r="U984" s="13">
        <f t="shared" si="100"/>
        <v>0</v>
      </c>
      <c r="V984" s="13">
        <f t="shared" si="101"/>
        <v>0</v>
      </c>
    </row>
    <row r="985" spans="1:22">
      <c r="A985" s="1">
        <v>984</v>
      </c>
      <c r="B985" s="126"/>
      <c r="C985" s="107"/>
      <c r="D985" s="108"/>
      <c r="E985" s="125"/>
      <c r="F985" s="104"/>
      <c r="G985" s="123"/>
      <c r="H985" s="110"/>
      <c r="I985" s="125"/>
      <c r="J985" s="1">
        <f t="shared" si="96"/>
        <v>0</v>
      </c>
      <c r="K985" s="8">
        <f t="shared" si="97"/>
        <v>0</v>
      </c>
      <c r="L985" s="8">
        <f t="shared" si="98"/>
        <v>0</v>
      </c>
      <c r="M985" s="7"/>
      <c r="N985" s="6">
        <f t="shared" si="99"/>
        <v>0</v>
      </c>
      <c r="U985" s="13">
        <f t="shared" si="100"/>
        <v>0</v>
      </c>
      <c r="V985" s="13">
        <f t="shared" si="101"/>
        <v>0</v>
      </c>
    </row>
    <row r="986" spans="1:22">
      <c r="A986" s="1">
        <v>985</v>
      </c>
      <c r="B986" s="126"/>
      <c r="C986" s="107"/>
      <c r="D986" s="108"/>
      <c r="E986" s="125"/>
      <c r="F986" s="104"/>
      <c r="G986" s="123"/>
      <c r="H986" s="110"/>
      <c r="I986" s="125"/>
      <c r="J986" s="1">
        <f t="shared" si="96"/>
        <v>0</v>
      </c>
      <c r="K986" s="8">
        <f t="shared" si="97"/>
        <v>0</v>
      </c>
      <c r="L986" s="8">
        <f t="shared" si="98"/>
        <v>0</v>
      </c>
      <c r="M986" s="7"/>
      <c r="N986" s="6">
        <f t="shared" si="99"/>
        <v>0</v>
      </c>
      <c r="U986" s="13">
        <f t="shared" si="100"/>
        <v>0</v>
      </c>
      <c r="V986" s="13">
        <f t="shared" si="101"/>
        <v>0</v>
      </c>
    </row>
    <row r="987" spans="1:22" ht="15" customHeight="1">
      <c r="A987" s="1">
        <v>986</v>
      </c>
      <c r="B987" s="126"/>
      <c r="C987" s="107"/>
      <c r="D987" s="108"/>
      <c r="E987" s="125"/>
      <c r="F987" s="104"/>
      <c r="G987" s="123"/>
      <c r="H987" s="110"/>
      <c r="I987" s="125"/>
      <c r="J987" s="1">
        <f t="shared" si="96"/>
        <v>0</v>
      </c>
      <c r="K987" s="8">
        <f t="shared" si="97"/>
        <v>0</v>
      </c>
      <c r="L987" s="8">
        <f t="shared" si="98"/>
        <v>0</v>
      </c>
      <c r="M987" s="7"/>
      <c r="N987" s="6">
        <f t="shared" si="99"/>
        <v>0</v>
      </c>
      <c r="U987" s="13">
        <f t="shared" si="100"/>
        <v>0</v>
      </c>
      <c r="V987" s="13">
        <f t="shared" si="101"/>
        <v>0</v>
      </c>
    </row>
    <row r="988" spans="1:22">
      <c r="A988" s="1">
        <v>987</v>
      </c>
      <c r="B988" s="126"/>
      <c r="C988" s="107"/>
      <c r="D988" s="108"/>
      <c r="E988" s="125"/>
      <c r="F988" s="104"/>
      <c r="G988" s="123"/>
      <c r="H988" s="110"/>
      <c r="I988" s="125"/>
      <c r="J988" s="1">
        <f t="shared" si="96"/>
        <v>0</v>
      </c>
      <c r="K988" s="8">
        <f t="shared" si="97"/>
        <v>0</v>
      </c>
      <c r="L988" s="8">
        <f t="shared" si="98"/>
        <v>0</v>
      </c>
      <c r="M988" s="7"/>
      <c r="N988" s="6">
        <f t="shared" si="99"/>
        <v>0</v>
      </c>
      <c r="U988" s="13">
        <f t="shared" si="100"/>
        <v>0</v>
      </c>
      <c r="V988" s="13">
        <f t="shared" si="101"/>
        <v>0</v>
      </c>
    </row>
    <row r="989" spans="1:22">
      <c r="A989" s="1">
        <v>988</v>
      </c>
      <c r="B989" s="126"/>
      <c r="C989" s="107"/>
      <c r="D989" s="108"/>
      <c r="E989" s="125"/>
      <c r="F989" s="104"/>
      <c r="G989" s="123"/>
      <c r="H989" s="110"/>
      <c r="I989" s="125"/>
      <c r="J989" s="1">
        <f t="shared" si="96"/>
        <v>0</v>
      </c>
      <c r="K989" s="8">
        <f t="shared" si="97"/>
        <v>0</v>
      </c>
      <c r="L989" s="8">
        <f t="shared" si="98"/>
        <v>0</v>
      </c>
      <c r="M989" s="7"/>
      <c r="N989" s="6">
        <f t="shared" si="99"/>
        <v>0</v>
      </c>
      <c r="U989" s="13">
        <f t="shared" si="100"/>
        <v>0</v>
      </c>
      <c r="V989" s="13">
        <f t="shared" si="101"/>
        <v>0</v>
      </c>
    </row>
    <row r="990" spans="1:22">
      <c r="A990" s="1">
        <v>989</v>
      </c>
      <c r="B990" s="126"/>
      <c r="C990" s="107"/>
      <c r="D990" s="108"/>
      <c r="E990" s="125"/>
      <c r="F990" s="104"/>
      <c r="G990" s="123"/>
      <c r="H990" s="110"/>
      <c r="I990" s="125"/>
      <c r="J990" s="1">
        <f t="shared" si="96"/>
        <v>0</v>
      </c>
      <c r="K990" s="8">
        <f t="shared" si="97"/>
        <v>0</v>
      </c>
      <c r="L990" s="8">
        <f t="shared" si="98"/>
        <v>0</v>
      </c>
      <c r="M990" s="7"/>
      <c r="N990" s="6">
        <f t="shared" si="99"/>
        <v>0</v>
      </c>
      <c r="U990" s="13">
        <f t="shared" si="100"/>
        <v>0</v>
      </c>
      <c r="V990" s="13">
        <f t="shared" si="101"/>
        <v>0</v>
      </c>
    </row>
    <row r="991" spans="1:22">
      <c r="A991" s="1">
        <v>990</v>
      </c>
      <c r="B991" s="126"/>
      <c r="C991" s="107"/>
      <c r="D991" s="108"/>
      <c r="E991" s="125"/>
      <c r="F991" s="104"/>
      <c r="G991" s="123"/>
      <c r="H991" s="110"/>
      <c r="I991" s="125"/>
      <c r="J991" s="1">
        <f t="shared" si="96"/>
        <v>0</v>
      </c>
      <c r="K991" s="8">
        <f t="shared" si="97"/>
        <v>0</v>
      </c>
      <c r="L991" s="8">
        <f t="shared" si="98"/>
        <v>0</v>
      </c>
      <c r="M991" s="7"/>
      <c r="N991" s="6">
        <f t="shared" si="99"/>
        <v>0</v>
      </c>
      <c r="U991" s="13">
        <f t="shared" si="100"/>
        <v>0</v>
      </c>
      <c r="V991" s="13">
        <f t="shared" si="101"/>
        <v>0</v>
      </c>
    </row>
    <row r="992" spans="1:22">
      <c r="A992" s="1">
        <v>991</v>
      </c>
      <c r="B992" s="126"/>
      <c r="C992" s="107"/>
      <c r="D992" s="108"/>
      <c r="E992" s="125"/>
      <c r="F992" s="104"/>
      <c r="G992" s="123"/>
      <c r="H992" s="110"/>
      <c r="I992" s="125"/>
      <c r="J992" s="1">
        <f t="shared" si="96"/>
        <v>0</v>
      </c>
      <c r="K992" s="8">
        <f t="shared" si="97"/>
        <v>0</v>
      </c>
      <c r="L992" s="8">
        <f t="shared" si="98"/>
        <v>0</v>
      </c>
      <c r="M992" s="7"/>
      <c r="N992" s="6">
        <f t="shared" si="99"/>
        <v>0</v>
      </c>
      <c r="U992" s="13">
        <f t="shared" si="100"/>
        <v>0</v>
      </c>
      <c r="V992" s="13">
        <f t="shared" si="101"/>
        <v>0</v>
      </c>
    </row>
    <row r="993" spans="1:22">
      <c r="A993" s="1">
        <v>992</v>
      </c>
      <c r="B993" s="126"/>
      <c r="C993" s="107"/>
      <c r="D993" s="108"/>
      <c r="E993" s="125"/>
      <c r="F993" s="104"/>
      <c r="G993" s="123"/>
      <c r="H993" s="110"/>
      <c r="I993" s="125"/>
      <c r="J993" s="1">
        <f t="shared" si="96"/>
        <v>0</v>
      </c>
      <c r="K993" s="8">
        <f t="shared" si="97"/>
        <v>0</v>
      </c>
      <c r="L993" s="8">
        <f t="shared" si="98"/>
        <v>0</v>
      </c>
      <c r="M993" s="7"/>
      <c r="N993" s="6">
        <f t="shared" si="99"/>
        <v>0</v>
      </c>
      <c r="U993" s="13">
        <f t="shared" si="100"/>
        <v>0</v>
      </c>
      <c r="V993" s="13">
        <f t="shared" si="101"/>
        <v>0</v>
      </c>
    </row>
    <row r="994" spans="1:22">
      <c r="A994" s="1">
        <v>993</v>
      </c>
      <c r="B994" s="126"/>
      <c r="C994" s="107"/>
      <c r="D994" s="108"/>
      <c r="E994" s="125"/>
      <c r="F994" s="104"/>
      <c r="G994" s="123"/>
      <c r="H994" s="110"/>
      <c r="I994" s="125"/>
      <c r="J994" s="1">
        <f t="shared" si="96"/>
        <v>0</v>
      </c>
      <c r="K994" s="8">
        <f t="shared" si="97"/>
        <v>0</v>
      </c>
      <c r="L994" s="8">
        <f t="shared" si="98"/>
        <v>0</v>
      </c>
      <c r="M994" s="7"/>
      <c r="N994" s="6">
        <f t="shared" si="99"/>
        <v>0</v>
      </c>
      <c r="U994" s="13">
        <f t="shared" si="100"/>
        <v>0</v>
      </c>
      <c r="V994" s="13">
        <f t="shared" si="101"/>
        <v>0</v>
      </c>
    </row>
    <row r="995" spans="1:22">
      <c r="A995" s="1">
        <v>994</v>
      </c>
      <c r="B995" s="126"/>
      <c r="C995" s="107"/>
      <c r="D995" s="108"/>
      <c r="E995" s="125"/>
      <c r="F995" s="104"/>
      <c r="G995" s="123"/>
      <c r="H995" s="110"/>
      <c r="I995" s="125"/>
      <c r="J995" s="1">
        <f t="shared" si="96"/>
        <v>0</v>
      </c>
      <c r="K995" s="8">
        <f t="shared" si="97"/>
        <v>0</v>
      </c>
      <c r="L995" s="8">
        <f t="shared" si="98"/>
        <v>0</v>
      </c>
      <c r="M995" s="7"/>
      <c r="N995" s="6">
        <f t="shared" si="99"/>
        <v>0</v>
      </c>
      <c r="U995" s="13">
        <f t="shared" si="100"/>
        <v>0</v>
      </c>
      <c r="V995" s="13">
        <f t="shared" si="101"/>
        <v>0</v>
      </c>
    </row>
    <row r="996" spans="1:22" ht="15" customHeight="1">
      <c r="A996" s="1">
        <v>995</v>
      </c>
      <c r="B996" s="126"/>
      <c r="C996" s="107"/>
      <c r="D996" s="108"/>
      <c r="E996" s="125"/>
      <c r="F996" s="104"/>
      <c r="G996" s="123"/>
      <c r="H996" s="110"/>
      <c r="I996" s="125"/>
      <c r="J996" s="1">
        <f t="shared" si="96"/>
        <v>0</v>
      </c>
      <c r="K996" s="8">
        <f t="shared" si="97"/>
        <v>0</v>
      </c>
      <c r="L996" s="8">
        <f t="shared" si="98"/>
        <v>0</v>
      </c>
      <c r="M996" s="7"/>
      <c r="N996" s="6">
        <f t="shared" si="99"/>
        <v>0</v>
      </c>
      <c r="U996" s="13">
        <f t="shared" si="100"/>
        <v>0</v>
      </c>
      <c r="V996" s="13">
        <f t="shared" si="101"/>
        <v>0</v>
      </c>
    </row>
    <row r="997" spans="1:22">
      <c r="A997" s="1">
        <v>996</v>
      </c>
      <c r="B997" s="126"/>
      <c r="C997" s="107"/>
      <c r="D997" s="108"/>
      <c r="E997" s="125"/>
      <c r="F997" s="104"/>
      <c r="G997" s="123"/>
      <c r="H997" s="110"/>
      <c r="I997" s="125"/>
      <c r="J997" s="1">
        <f t="shared" si="96"/>
        <v>0</v>
      </c>
      <c r="K997" s="8">
        <f t="shared" si="97"/>
        <v>0</v>
      </c>
      <c r="L997" s="8">
        <f t="shared" si="98"/>
        <v>0</v>
      </c>
      <c r="M997" s="7"/>
      <c r="N997" s="6">
        <f t="shared" si="99"/>
        <v>0</v>
      </c>
      <c r="U997" s="13">
        <f t="shared" si="100"/>
        <v>0</v>
      </c>
      <c r="V997" s="13">
        <f t="shared" si="101"/>
        <v>0</v>
      </c>
    </row>
    <row r="998" spans="1:22">
      <c r="A998" s="1">
        <v>997</v>
      </c>
      <c r="B998" s="126"/>
      <c r="C998" s="107"/>
      <c r="D998" s="108"/>
      <c r="E998" s="125"/>
      <c r="F998" s="104"/>
      <c r="G998" s="123"/>
      <c r="H998" s="110"/>
      <c r="I998" s="125"/>
      <c r="J998" s="1">
        <f t="shared" si="96"/>
        <v>0</v>
      </c>
      <c r="K998" s="8">
        <f t="shared" si="97"/>
        <v>0</v>
      </c>
      <c r="L998" s="8">
        <f t="shared" si="98"/>
        <v>0</v>
      </c>
      <c r="M998" s="7"/>
      <c r="N998" s="6">
        <f t="shared" si="99"/>
        <v>0</v>
      </c>
      <c r="U998" s="13">
        <f t="shared" si="100"/>
        <v>0</v>
      </c>
      <c r="V998" s="13">
        <f t="shared" si="101"/>
        <v>0</v>
      </c>
    </row>
    <row r="999" spans="1:22">
      <c r="A999" s="1">
        <v>998</v>
      </c>
      <c r="B999" s="126"/>
      <c r="C999" s="107"/>
      <c r="D999" s="108"/>
      <c r="E999" s="125"/>
      <c r="F999" s="104"/>
      <c r="G999" s="123"/>
      <c r="H999" s="110"/>
      <c r="I999" s="125"/>
      <c r="J999" s="1">
        <f t="shared" si="96"/>
        <v>0</v>
      </c>
      <c r="K999" s="8">
        <f t="shared" si="97"/>
        <v>0</v>
      </c>
      <c r="L999" s="8">
        <f t="shared" si="98"/>
        <v>0</v>
      </c>
      <c r="M999" s="7"/>
      <c r="N999" s="6">
        <f t="shared" si="99"/>
        <v>0</v>
      </c>
      <c r="U999" s="13">
        <f t="shared" si="100"/>
        <v>0</v>
      </c>
      <c r="V999" s="13">
        <f t="shared" si="101"/>
        <v>0</v>
      </c>
    </row>
    <row r="1000" spans="1:22">
      <c r="A1000" s="1">
        <v>999</v>
      </c>
      <c r="B1000" s="126"/>
      <c r="C1000" s="107"/>
      <c r="D1000" s="108"/>
      <c r="E1000" s="125"/>
      <c r="F1000" s="104"/>
      <c r="G1000" s="123"/>
      <c r="H1000" s="110"/>
      <c r="I1000" s="125"/>
      <c r="J1000" s="1">
        <f t="shared" si="96"/>
        <v>0</v>
      </c>
      <c r="K1000" s="8">
        <f t="shared" si="97"/>
        <v>0</v>
      </c>
      <c r="L1000" s="8">
        <f t="shared" si="98"/>
        <v>0</v>
      </c>
      <c r="M1000" s="7"/>
      <c r="N1000" s="6">
        <f t="shared" si="99"/>
        <v>0</v>
      </c>
      <c r="U1000" s="13">
        <f t="shared" si="100"/>
        <v>0</v>
      </c>
      <c r="V1000" s="13">
        <f t="shared" si="101"/>
        <v>0</v>
      </c>
    </row>
    <row r="1001" spans="1:22">
      <c r="A1001" s="1">
        <v>1000</v>
      </c>
      <c r="B1001" s="126"/>
      <c r="C1001" s="107"/>
      <c r="D1001" s="108"/>
      <c r="E1001" s="125"/>
      <c r="F1001" s="104"/>
      <c r="G1001" s="123"/>
      <c r="H1001" s="110"/>
      <c r="I1001" s="12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93">
    <mergeCell ref="B397:B398"/>
    <mergeCell ref="E397:E398"/>
    <mergeCell ref="B381:B396"/>
    <mergeCell ref="E381:E384"/>
    <mergeCell ref="E385:E387"/>
    <mergeCell ref="E388:E390"/>
    <mergeCell ref="E391:E393"/>
    <mergeCell ref="E394:E396"/>
    <mergeCell ref="B370:B380"/>
    <mergeCell ref="E370:E371"/>
    <mergeCell ref="E372:E374"/>
    <mergeCell ref="E375:E376"/>
    <mergeCell ref="E377:E380"/>
    <mergeCell ref="E348:E349"/>
    <mergeCell ref="B350:B354"/>
    <mergeCell ref="E350:E352"/>
    <mergeCell ref="E353:E354"/>
    <mergeCell ref="B355:B369"/>
    <mergeCell ref="E355:E356"/>
    <mergeCell ref="E357:E359"/>
    <mergeCell ref="E360:E363"/>
    <mergeCell ref="E364:E367"/>
    <mergeCell ref="E368:E369"/>
    <mergeCell ref="E337:E338"/>
    <mergeCell ref="E339:E340"/>
    <mergeCell ref="E341:E343"/>
    <mergeCell ref="E344:E345"/>
    <mergeCell ref="E346:E347"/>
    <mergeCell ref="E325:E326"/>
    <mergeCell ref="E327:E329"/>
    <mergeCell ref="E330:E331"/>
    <mergeCell ref="E332:E333"/>
    <mergeCell ref="E334:E336"/>
    <mergeCell ref="E313:E314"/>
    <mergeCell ref="E315:E316"/>
    <mergeCell ref="E317:E319"/>
    <mergeCell ref="E320:E322"/>
    <mergeCell ref="E323:E324"/>
    <mergeCell ref="B280:B349"/>
    <mergeCell ref="E280:E282"/>
    <mergeCell ref="E283:E284"/>
    <mergeCell ref="E285:E286"/>
    <mergeCell ref="E287:E288"/>
    <mergeCell ref="E289:E290"/>
    <mergeCell ref="E291:E293"/>
    <mergeCell ref="E294:E295"/>
    <mergeCell ref="E296:E297"/>
    <mergeCell ref="E298:E300"/>
    <mergeCell ref="E301:E302"/>
    <mergeCell ref="E303:E304"/>
    <mergeCell ref="E305:E306"/>
    <mergeCell ref="E307:E308"/>
    <mergeCell ref="E309:E310"/>
    <mergeCell ref="E311:E312"/>
    <mergeCell ref="B257:B263"/>
    <mergeCell ref="E257:E258"/>
    <mergeCell ref="E259:E261"/>
    <mergeCell ref="E262:E263"/>
    <mergeCell ref="B264:B279"/>
    <mergeCell ref="E264:E266"/>
    <mergeCell ref="E267:E269"/>
    <mergeCell ref="E270:E272"/>
    <mergeCell ref="E273:E275"/>
    <mergeCell ref="E276:E277"/>
    <mergeCell ref="E278:E279"/>
    <mergeCell ref="B241:B244"/>
    <mergeCell ref="E241:E242"/>
    <mergeCell ref="E243:E244"/>
    <mergeCell ref="B245:B256"/>
    <mergeCell ref="E245:E248"/>
    <mergeCell ref="E249:E252"/>
    <mergeCell ref="E253:E254"/>
    <mergeCell ref="E255:E256"/>
    <mergeCell ref="B232:B234"/>
    <mergeCell ref="E232:E234"/>
    <mergeCell ref="B235:B240"/>
    <mergeCell ref="E235:E237"/>
    <mergeCell ref="E238:E240"/>
    <mergeCell ref="E221:E222"/>
    <mergeCell ref="E223:E224"/>
    <mergeCell ref="B225:B231"/>
    <mergeCell ref="E225:E227"/>
    <mergeCell ref="E228:E229"/>
    <mergeCell ref="E230:E231"/>
    <mergeCell ref="E207:E208"/>
    <mergeCell ref="E209:E210"/>
    <mergeCell ref="E211:E214"/>
    <mergeCell ref="E215:E218"/>
    <mergeCell ref="E219:E220"/>
    <mergeCell ref="B175:B22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2"/>
    <mergeCell ref="E203:E204"/>
    <mergeCell ref="E205:E206"/>
    <mergeCell ref="B164:B174"/>
    <mergeCell ref="E164:E166"/>
    <mergeCell ref="E167:E169"/>
    <mergeCell ref="E170:E172"/>
    <mergeCell ref="E173:E174"/>
    <mergeCell ref="B152:B163"/>
    <mergeCell ref="E152:E155"/>
    <mergeCell ref="E156:E157"/>
    <mergeCell ref="E158:E159"/>
    <mergeCell ref="E160:E161"/>
    <mergeCell ref="E162:E163"/>
    <mergeCell ref="B144:B146"/>
    <mergeCell ref="E144:E146"/>
    <mergeCell ref="B147:B149"/>
    <mergeCell ref="E147:E149"/>
    <mergeCell ref="B150:B151"/>
    <mergeCell ref="E150:E151"/>
    <mergeCell ref="B132:B138"/>
    <mergeCell ref="E132:E135"/>
    <mergeCell ref="E136:E138"/>
    <mergeCell ref="B139:B143"/>
    <mergeCell ref="E139:E141"/>
    <mergeCell ref="E142:E143"/>
    <mergeCell ref="B113:B122"/>
    <mergeCell ref="E113:E115"/>
    <mergeCell ref="E116:E119"/>
    <mergeCell ref="E120:E122"/>
    <mergeCell ref="B123:B131"/>
    <mergeCell ref="E123:E125"/>
    <mergeCell ref="E126:E128"/>
    <mergeCell ref="E129:E131"/>
    <mergeCell ref="B101:B110"/>
    <mergeCell ref="E101:E103"/>
    <mergeCell ref="E104:E107"/>
    <mergeCell ref="E108:E110"/>
    <mergeCell ref="B111:B112"/>
    <mergeCell ref="E111:E112"/>
    <mergeCell ref="B85:B90"/>
    <mergeCell ref="E85:E87"/>
    <mergeCell ref="E88:E90"/>
    <mergeCell ref="B91:B100"/>
    <mergeCell ref="E91:E93"/>
    <mergeCell ref="E94:E97"/>
    <mergeCell ref="E98:E100"/>
    <mergeCell ref="B77:B84"/>
    <mergeCell ref="E77:E78"/>
    <mergeCell ref="E79:E80"/>
    <mergeCell ref="E81:E82"/>
    <mergeCell ref="E83:E84"/>
    <mergeCell ref="B57:B76"/>
    <mergeCell ref="E57:E60"/>
    <mergeCell ref="E61:E62"/>
    <mergeCell ref="E63:E66"/>
    <mergeCell ref="E67:E68"/>
    <mergeCell ref="E69:E70"/>
    <mergeCell ref="E71:E72"/>
    <mergeCell ref="E73:E74"/>
    <mergeCell ref="E75:E76"/>
    <mergeCell ref="B45:B52"/>
    <mergeCell ref="E45:E47"/>
    <mergeCell ref="E48:E50"/>
    <mergeCell ref="E51:E52"/>
    <mergeCell ref="B53:B56"/>
    <mergeCell ref="E53:E54"/>
    <mergeCell ref="E55:E56"/>
    <mergeCell ref="E26:E28"/>
    <mergeCell ref="B29:B44"/>
    <mergeCell ref="E29:E32"/>
    <mergeCell ref="E33:E36"/>
    <mergeCell ref="E37:E40"/>
    <mergeCell ref="E41:E42"/>
    <mergeCell ref="E43:E44"/>
    <mergeCell ref="P29:P32"/>
    <mergeCell ref="P35:P42"/>
    <mergeCell ref="P14:P16"/>
    <mergeCell ref="P19:P26"/>
    <mergeCell ref="B2:B10"/>
    <mergeCell ref="E2:E5"/>
    <mergeCell ref="E6:E8"/>
    <mergeCell ref="E9:E10"/>
    <mergeCell ref="B11:B15"/>
    <mergeCell ref="E11:E13"/>
    <mergeCell ref="E14:E15"/>
    <mergeCell ref="B16:B25"/>
    <mergeCell ref="E16:E18"/>
    <mergeCell ref="E19:E22"/>
    <mergeCell ref="E23:E25"/>
    <mergeCell ref="B26:B28"/>
  </mergeCells>
  <dataValidations count="1">
    <dataValidation type="list" allowBlank="1" showInputMessage="1" showErrorMessage="1" sqref="C2:C387" xr:uid="{B1FE73AE-278C-4417-97C8-9004B3FF82CF}">
      <formula1>$Z$4:$Z$5</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112192.49999999997</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1602.7499999999989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112192.49999999997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1" t="s">
        <v>61</v>
      </c>
      <c r="C1" s="142"/>
      <c r="D1" s="142"/>
      <c r="E1" s="143"/>
      <c r="F1" s="141" t="s">
        <v>62</v>
      </c>
      <c r="G1" s="142"/>
      <c r="H1" s="142"/>
      <c r="I1" s="143"/>
      <c r="J1" s="141" t="s">
        <v>63</v>
      </c>
      <c r="K1" s="142"/>
      <c r="L1" s="142"/>
      <c r="M1" s="143"/>
      <c r="N1" s="141" t="s">
        <v>64</v>
      </c>
      <c r="O1" s="142"/>
      <c r="P1" s="142"/>
      <c r="Q1" s="143"/>
      <c r="R1" s="141" t="s">
        <v>65</v>
      </c>
      <c r="S1" s="142"/>
      <c r="T1" s="142"/>
      <c r="U1" s="143"/>
      <c r="V1" s="141" t="s">
        <v>66</v>
      </c>
      <c r="W1" s="142"/>
      <c r="X1" s="142"/>
      <c r="Y1" s="143"/>
      <c r="Z1" s="141" t="s">
        <v>67</v>
      </c>
      <c r="AA1" s="142"/>
      <c r="AB1" s="142"/>
      <c r="AC1" s="143"/>
      <c r="AD1" s="141" t="s">
        <v>68</v>
      </c>
      <c r="AE1" s="142"/>
      <c r="AF1" s="142"/>
      <c r="AG1" s="143"/>
      <c r="AH1" s="141" t="s">
        <v>69</v>
      </c>
      <c r="AI1" s="142"/>
      <c r="AJ1" s="142"/>
      <c r="AK1" s="143"/>
      <c r="AL1" s="144" t="s">
        <v>70</v>
      </c>
      <c r="AM1" s="145"/>
      <c r="AN1" s="145"/>
      <c r="AO1" s="146"/>
      <c r="AQ1" s="30" t="s">
        <v>71</v>
      </c>
    </row>
    <row r="2" spans="1:43" ht="27" customHeight="1" thickBot="1">
      <c r="A2" s="62" t="s">
        <v>72</v>
      </c>
      <c r="B2" s="147">
        <f>SUM(C7:C1506)</f>
        <v>0</v>
      </c>
      <c r="C2" s="148"/>
      <c r="D2" s="148"/>
      <c r="E2" s="149"/>
      <c r="F2" s="147">
        <f>SUM(G7:G1506)</f>
        <v>0</v>
      </c>
      <c r="G2" s="148"/>
      <c r="H2" s="148"/>
      <c r="I2" s="149"/>
      <c r="J2" s="147">
        <f>SUM(K7:K1506)</f>
        <v>0</v>
      </c>
      <c r="K2" s="148"/>
      <c r="L2" s="148"/>
      <c r="M2" s="149"/>
      <c r="N2" s="147">
        <f>SUM(O7:O1506)</f>
        <v>0</v>
      </c>
      <c r="O2" s="148"/>
      <c r="P2" s="148"/>
      <c r="Q2" s="149"/>
      <c r="R2" s="147">
        <f>SUM(S7:S1506)</f>
        <v>0</v>
      </c>
      <c r="S2" s="148"/>
      <c r="T2" s="148"/>
      <c r="U2" s="149"/>
      <c r="V2" s="147">
        <f>SUM(W7:W1506)</f>
        <v>0</v>
      </c>
      <c r="W2" s="148"/>
      <c r="X2" s="148"/>
      <c r="Y2" s="149"/>
      <c r="Z2" s="147">
        <f>SUM(AA7:AA1506)</f>
        <v>0</v>
      </c>
      <c r="AA2" s="148"/>
      <c r="AB2" s="148"/>
      <c r="AC2" s="149"/>
      <c r="AD2" s="147">
        <f>SUM(AE7:AE1506)</f>
        <v>0</v>
      </c>
      <c r="AE2" s="148"/>
      <c r="AF2" s="148"/>
      <c r="AG2" s="149"/>
      <c r="AH2" s="147">
        <f>SUM(AI7:AI1506)</f>
        <v>0</v>
      </c>
      <c r="AI2" s="148"/>
      <c r="AJ2" s="148"/>
      <c r="AK2" s="149"/>
      <c r="AL2" s="147">
        <f>SUM(AM7:AM1506)</f>
        <v>0</v>
      </c>
      <c r="AM2" s="148"/>
      <c r="AN2" s="148"/>
      <c r="AO2" s="149"/>
      <c r="AQ2" s="42" t="s">
        <v>73</v>
      </c>
    </row>
    <row r="3" spans="1:43" ht="27" customHeight="1" thickBot="1">
      <c r="A3" s="63" t="s">
        <v>74</v>
      </c>
      <c r="B3" s="147">
        <f t="shared" ref="B3:B5" si="0">SUM(C8:C1031)</f>
        <v>0</v>
      </c>
      <c r="C3" s="148"/>
      <c r="D3" s="148"/>
      <c r="E3" s="149"/>
      <c r="F3" s="147">
        <f t="shared" ref="F3:F5" si="1">SUM(G8:G1031)</f>
        <v>0</v>
      </c>
      <c r="G3" s="148"/>
      <c r="H3" s="148"/>
      <c r="I3" s="149"/>
      <c r="J3" s="147">
        <f t="shared" ref="J3:J5" si="2">SUM(K8:K1031)</f>
        <v>0</v>
      </c>
      <c r="K3" s="148"/>
      <c r="L3" s="148"/>
      <c r="M3" s="149"/>
      <c r="N3" s="147">
        <f t="shared" ref="N3:N5" si="3">SUM(O8:O1031)</f>
        <v>0</v>
      </c>
      <c r="O3" s="148"/>
      <c r="P3" s="148"/>
      <c r="Q3" s="149"/>
      <c r="R3" s="147">
        <f t="shared" ref="R3:R5" si="4">SUM(S8:S1031)</f>
        <v>0</v>
      </c>
      <c r="S3" s="148"/>
      <c r="T3" s="148"/>
      <c r="U3" s="149"/>
      <c r="V3" s="147">
        <f t="shared" ref="V3:V5" si="5">SUM(W8:W1031)</f>
        <v>0</v>
      </c>
      <c r="W3" s="148"/>
      <c r="X3" s="148"/>
      <c r="Y3" s="149"/>
      <c r="Z3" s="147">
        <f t="shared" ref="Z3:Z5" si="6">SUM(AA8:AA1031)</f>
        <v>0</v>
      </c>
      <c r="AA3" s="148"/>
      <c r="AB3" s="148"/>
      <c r="AC3" s="149"/>
      <c r="AD3" s="147">
        <f t="shared" ref="AD3:AD5" si="7">SUM(AE8:AE1031)</f>
        <v>0</v>
      </c>
      <c r="AE3" s="148"/>
      <c r="AF3" s="148"/>
      <c r="AG3" s="149"/>
      <c r="AH3" s="147">
        <f t="shared" ref="AH3:AH5" si="8">SUM(AI8:AI1031)</f>
        <v>0</v>
      </c>
      <c r="AI3" s="148"/>
      <c r="AJ3" s="148"/>
      <c r="AK3" s="149"/>
      <c r="AL3" s="147">
        <f t="shared" ref="AL3:AL5" si="9">SUM(AM8:AM1031)</f>
        <v>0</v>
      </c>
      <c r="AM3" s="148"/>
      <c r="AN3" s="148"/>
      <c r="AO3" s="149"/>
      <c r="AQ3" s="47">
        <f>SUM(B4:AO4)</f>
        <v>0</v>
      </c>
    </row>
    <row r="4" spans="1:43" ht="27" customHeight="1" thickBot="1">
      <c r="A4" s="63" t="s">
        <v>75</v>
      </c>
      <c r="B4" s="147">
        <f t="shared" si="0"/>
        <v>0</v>
      </c>
      <c r="C4" s="148"/>
      <c r="D4" s="148"/>
      <c r="E4" s="149"/>
      <c r="F4" s="147">
        <f t="shared" si="1"/>
        <v>0</v>
      </c>
      <c r="G4" s="148"/>
      <c r="H4" s="148"/>
      <c r="I4" s="149"/>
      <c r="J4" s="147">
        <f t="shared" si="2"/>
        <v>0</v>
      </c>
      <c r="K4" s="148"/>
      <c r="L4" s="148"/>
      <c r="M4" s="149"/>
      <c r="N4" s="147">
        <f t="shared" si="3"/>
        <v>0</v>
      </c>
      <c r="O4" s="148"/>
      <c r="P4" s="148"/>
      <c r="Q4" s="149"/>
      <c r="R4" s="147">
        <f t="shared" si="4"/>
        <v>0</v>
      </c>
      <c r="S4" s="148"/>
      <c r="T4" s="148"/>
      <c r="U4" s="149"/>
      <c r="V4" s="147">
        <f t="shared" si="5"/>
        <v>0</v>
      </c>
      <c r="W4" s="148"/>
      <c r="X4" s="148"/>
      <c r="Y4" s="149"/>
      <c r="Z4" s="147">
        <f t="shared" si="6"/>
        <v>0</v>
      </c>
      <c r="AA4" s="148"/>
      <c r="AB4" s="148"/>
      <c r="AC4" s="149"/>
      <c r="AD4" s="147">
        <f t="shared" si="7"/>
        <v>0</v>
      </c>
      <c r="AE4" s="148"/>
      <c r="AF4" s="148"/>
      <c r="AG4" s="149"/>
      <c r="AH4" s="147">
        <f t="shared" si="8"/>
        <v>0</v>
      </c>
      <c r="AI4" s="148"/>
      <c r="AJ4" s="148"/>
      <c r="AK4" s="149"/>
      <c r="AL4" s="147">
        <f t="shared" si="9"/>
        <v>0</v>
      </c>
      <c r="AM4" s="148"/>
      <c r="AN4" s="148"/>
      <c r="AO4" s="149"/>
      <c r="AQ4" s="46" t="s">
        <v>76</v>
      </c>
    </row>
    <row r="5" spans="1:43" ht="27" customHeight="1" thickBot="1">
      <c r="A5" s="64" t="s">
        <v>77</v>
      </c>
      <c r="B5" s="147">
        <f t="shared" si="0"/>
        <v>0</v>
      </c>
      <c r="C5" s="148"/>
      <c r="D5" s="148"/>
      <c r="E5" s="149"/>
      <c r="F5" s="147">
        <f t="shared" si="1"/>
        <v>0</v>
      </c>
      <c r="G5" s="148"/>
      <c r="H5" s="148"/>
      <c r="I5" s="149"/>
      <c r="J5" s="147">
        <f t="shared" si="2"/>
        <v>0</v>
      </c>
      <c r="K5" s="148"/>
      <c r="L5" s="148"/>
      <c r="M5" s="149"/>
      <c r="N5" s="147">
        <f t="shared" si="3"/>
        <v>0</v>
      </c>
      <c r="O5" s="148"/>
      <c r="P5" s="148"/>
      <c r="Q5" s="149"/>
      <c r="R5" s="147">
        <f t="shared" si="4"/>
        <v>0</v>
      </c>
      <c r="S5" s="148"/>
      <c r="T5" s="148"/>
      <c r="U5" s="149"/>
      <c r="V5" s="147">
        <f t="shared" si="5"/>
        <v>0</v>
      </c>
      <c r="W5" s="148"/>
      <c r="X5" s="148"/>
      <c r="Y5" s="149"/>
      <c r="Z5" s="147">
        <f t="shared" si="6"/>
        <v>0</v>
      </c>
      <c r="AA5" s="148"/>
      <c r="AB5" s="148"/>
      <c r="AC5" s="149"/>
      <c r="AD5" s="147">
        <f t="shared" si="7"/>
        <v>0</v>
      </c>
      <c r="AE5" s="148"/>
      <c r="AF5" s="148"/>
      <c r="AG5" s="149"/>
      <c r="AH5" s="147">
        <f t="shared" si="8"/>
        <v>0</v>
      </c>
      <c r="AI5" s="148"/>
      <c r="AJ5" s="148"/>
      <c r="AK5" s="149"/>
      <c r="AL5" s="147">
        <f t="shared" si="9"/>
        <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2021-11-10T14:06:51Z</dcterms:modified>
</cp:coreProperties>
</file>